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C6F462D2-9AD7-41BA-B43E-A33722CBD732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J41" i="15"/>
  <c r="H58" i="15"/>
  <c r="H52" i="15"/>
  <c r="H50" i="15"/>
  <c r="H44" i="15"/>
  <c r="H42" i="15"/>
  <c r="H34" i="15"/>
  <c r="H28" i="15"/>
  <c r="H26" i="15"/>
  <c r="H20" i="15"/>
  <c r="H18" i="15"/>
  <c r="J14" i="13"/>
  <c r="J30" i="13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4" i="15" l="1"/>
  <c r="J27" i="15"/>
  <c r="J20" i="15"/>
  <c r="J18" i="15"/>
  <c r="J67" i="13"/>
  <c r="J26" i="15"/>
  <c r="J52" i="15"/>
  <c r="J42" i="15"/>
  <c r="J58" i="15"/>
  <c r="J28" i="15"/>
  <c r="J50" i="15"/>
  <c r="J34" i="15"/>
  <c r="J36" i="15"/>
  <c r="J31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G68" i="13"/>
  <c r="L62" i="14"/>
  <c r="D62" i="14"/>
  <c r="G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8" i="4" s="1"/>
  <c r="B24" i="14"/>
  <c r="A23" i="14"/>
  <c r="A152" i="4"/>
  <c r="B153" i="4"/>
  <c r="A89" i="4"/>
  <c r="B90" i="4"/>
  <c r="A27" i="4" l="1"/>
  <c r="B25" i="14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<sst xmlns="http://schemas.openxmlformats.org/spreadsheetml/2006/main" count="255" uniqueCount="64">
  <si>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</si>
  <si>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</si>
  <si>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</si>
  <si>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</si>
  <si>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</si>
  <si>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</si>
  <si>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</si>
  <si>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</si>
  <si>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</si>
  <si>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</si>
  <si>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</si>
  <si>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</si>
  <si>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</si>
  <si>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</si>
  <si>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</si>
  <si>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</si>
  <si>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</si>
  <si>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</si>
  <si>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</si>
  <si>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</si>
  <si>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</si>
  <si>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</si>
  <si>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</si>
  <si>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</si>
  <si>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</si>
  <si>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</si>
  <si>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</si>
  <si>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</si>
  <si>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</si>
  <si>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</si>
  <si>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</si>
  <si>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</si>
  <si>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</si>
  <si>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</si>
  <si>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</si>
  <si>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</si>
  <si>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</si>
  <si>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</si>
  <si>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</si>
  <si>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</si>
  <si>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</si>
  <si>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</si>
  <si>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</si>
  <si>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</si>
  <si>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</si>
  <si>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</si>
  <si>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</si>
  <si>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</si>
  <si>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</si>
  <si>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</si>
  <si>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</si>
  <si>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</si>
  <si>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</si>
  <si>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</si>
  <si>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</si>
  <si>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</si>
  <si>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</si>
  <si>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</si>
  <si>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1002 (Spies Road)</t>
  </si>
  <si>
    <t>1048-2321</t>
  </si>
  <si>
    <t>466002C</t>
  </si>
  <si>
    <t>45 to 54 MPH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</si>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</sst>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56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57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58</v>
      </c>
      <c r="P3" s="90"/>
      <c r="Q3" s="90"/>
      <c r="R3" s="90"/>
    </row>
    <row r="4" spans="1:18" x14ac:dyDescent="0.2">
      <c r="A4" s="7" t="s">
        <v>7</v>
      </c>
      <c r="B4" s="90" t="s">
        <v>58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60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62</v>
      </c>
      <c r="G11" s="88"/>
      <c r="H11" s="88"/>
      <c r="I11" s="55"/>
      <c r="J11" s="88" t="s">
        <v>63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50</v>
      </c>
      <c r="G13" s="76"/>
      <c r="H13" s="76"/>
      <c r="J13" s="76">
        <v>47</v>
      </c>
      <c r="K13" s="76"/>
      <c r="L13" s="76"/>
      <c r="N13" s="76">
        <v>48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49</v>
      </c>
      <c r="G14" s="76"/>
      <c r="H14" s="76"/>
      <c r="J14" s="77">
        <v>45</v>
      </c>
      <c r="K14" s="77"/>
      <c r="L14" s="77"/>
      <c r="N14" s="77">
        <v>47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61</v>
      </c>
      <c r="G15" s="76"/>
      <c r="H15" s="76"/>
      <c r="J15" s="76" t="s">
        <v>61</v>
      </c>
      <c r="K15" s="76"/>
      <c r="L15" s="76"/>
      <c r="N15" s="76" t="s">
        <v>61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97</v>
      </c>
      <c r="G16" s="76"/>
      <c r="H16" s="76"/>
      <c r="J16" s="77">
        <v>73</v>
      </c>
      <c r="K16" s="77"/>
      <c r="L16" s="77"/>
      <c r="N16" s="77">
        <v>97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4</v>
      </c>
      <c r="G17" s="76"/>
      <c r="H17" s="76"/>
      <c r="J17" s="77">
        <v>6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58</v>
      </c>
      <c r="G18" s="76"/>
      <c r="H18" s="76"/>
      <c r="J18" s="77">
        <v>55</v>
      </c>
      <c r="K18" s="77"/>
      <c r="L18" s="77"/>
      <c r="N18" s="77">
        <v>57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0.68430000000000002</v>
      </c>
      <c r="G19" s="76"/>
      <c r="H19" s="76"/>
      <c r="J19" s="79">
        <v>0.54359999999999997</v>
      </c>
      <c r="K19" s="77"/>
      <c r="L19" s="77"/>
      <c r="N19" s="79">
        <v>0.61180000000000001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1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1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2</v>
      </c>
      <c r="K27" s="18">
        <v>2</v>
      </c>
      <c r="L27" s="18">
        <v>2</v>
      </c>
      <c r="M27" s="18">
        <v>1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7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3</v>
      </c>
      <c r="L28" s="18">
        <v>3</v>
      </c>
      <c r="M28" s="18">
        <v>3</v>
      </c>
      <c r="N28" s="18">
        <v>0</v>
      </c>
      <c r="O28" s="18">
        <v>0</v>
      </c>
      <c r="P28" s="18">
        <v>1</v>
      </c>
      <c r="Q28" s="18">
        <v>0</v>
      </c>
      <c r="R28" s="19">
        <f t="shared" si="1"/>
        <v>10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0</v>
      </c>
      <c r="E29" s="18">
        <v>0</v>
      </c>
      <c r="F29" s="18">
        <v>0</v>
      </c>
      <c r="G29" s="18">
        <v>1</v>
      </c>
      <c r="H29" s="18">
        <v>1</v>
      </c>
      <c r="I29" s="18">
        <v>1</v>
      </c>
      <c r="J29" s="18">
        <v>1</v>
      </c>
      <c r="K29" s="18">
        <v>6</v>
      </c>
      <c r="L29" s="18">
        <v>2</v>
      </c>
      <c r="M29" s="18">
        <v>4</v>
      </c>
      <c r="N29" s="18">
        <v>0</v>
      </c>
      <c r="O29" s="18">
        <v>1</v>
      </c>
      <c r="P29" s="18">
        <v>0</v>
      </c>
      <c r="Q29" s="18">
        <v>0</v>
      </c>
      <c r="R29" s="19">
        <f t="shared" si="1"/>
        <v>18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2</v>
      </c>
      <c r="K30" s="18">
        <v>4</v>
      </c>
      <c r="L30" s="18">
        <v>9</v>
      </c>
      <c r="M30" s="18">
        <v>3</v>
      </c>
      <c r="N30" s="18">
        <v>4</v>
      </c>
      <c r="O30" s="18">
        <v>0</v>
      </c>
      <c r="P30" s="18">
        <v>0</v>
      </c>
      <c r="Q30" s="18">
        <v>0</v>
      </c>
      <c r="R30" s="19">
        <f t="shared" si="1"/>
        <v>23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1</v>
      </c>
      <c r="E31" s="18">
        <v>0</v>
      </c>
      <c r="F31" s="18">
        <v>0</v>
      </c>
      <c r="G31" s="18">
        <v>1</v>
      </c>
      <c r="H31" s="18">
        <v>3</v>
      </c>
      <c r="I31" s="18">
        <v>1</v>
      </c>
      <c r="J31" s="18">
        <v>1</v>
      </c>
      <c r="K31" s="18">
        <v>2</v>
      </c>
      <c r="L31" s="18">
        <v>5</v>
      </c>
      <c r="M31" s="18">
        <v>3</v>
      </c>
      <c r="N31" s="18">
        <v>1</v>
      </c>
      <c r="O31" s="18">
        <v>1</v>
      </c>
      <c r="P31" s="18">
        <v>0</v>
      </c>
      <c r="Q31" s="18">
        <v>0</v>
      </c>
      <c r="R31" s="19">
        <f t="shared" si="1"/>
        <v>19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2</v>
      </c>
      <c r="E32" s="18">
        <v>0</v>
      </c>
      <c r="F32" s="18">
        <v>1</v>
      </c>
      <c r="G32" s="18">
        <v>0</v>
      </c>
      <c r="H32" s="18">
        <v>0</v>
      </c>
      <c r="I32" s="18">
        <v>2</v>
      </c>
      <c r="J32" s="18">
        <v>1</v>
      </c>
      <c r="K32" s="18">
        <v>3</v>
      </c>
      <c r="L32" s="18">
        <v>1</v>
      </c>
      <c r="M32" s="18">
        <v>0</v>
      </c>
      <c r="N32" s="18">
        <v>2</v>
      </c>
      <c r="O32" s="18">
        <v>0</v>
      </c>
      <c r="P32" s="18">
        <v>0</v>
      </c>
      <c r="Q32" s="18">
        <v>0</v>
      </c>
      <c r="R32" s="19">
        <f t="shared" si="1"/>
        <v>12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1</v>
      </c>
      <c r="G33" s="18">
        <v>0</v>
      </c>
      <c r="H33" s="18">
        <v>1</v>
      </c>
      <c r="I33" s="18">
        <v>1</v>
      </c>
      <c r="J33" s="18">
        <v>0</v>
      </c>
      <c r="K33" s="18">
        <v>0</v>
      </c>
      <c r="L33" s="18">
        <v>2</v>
      </c>
      <c r="M33" s="18">
        <v>1</v>
      </c>
      <c r="N33" s="18">
        <v>1</v>
      </c>
      <c r="O33" s="18">
        <v>1</v>
      </c>
      <c r="P33" s="18">
        <v>0</v>
      </c>
      <c r="Q33" s="18">
        <v>0</v>
      </c>
      <c r="R33" s="19">
        <f t="shared" si="1"/>
        <v>8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2</v>
      </c>
      <c r="G34" s="18">
        <v>2</v>
      </c>
      <c r="H34" s="18">
        <v>0</v>
      </c>
      <c r="I34" s="18">
        <v>0</v>
      </c>
      <c r="J34" s="18">
        <v>2</v>
      </c>
      <c r="K34" s="18">
        <v>1</v>
      </c>
      <c r="L34" s="18">
        <v>4</v>
      </c>
      <c r="M34" s="18">
        <v>1</v>
      </c>
      <c r="N34" s="18">
        <v>2</v>
      </c>
      <c r="O34" s="18">
        <v>0</v>
      </c>
      <c r="P34" s="18">
        <v>1</v>
      </c>
      <c r="Q34" s="18">
        <v>0</v>
      </c>
      <c r="R34" s="19">
        <f t="shared" si="1"/>
        <v>16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1</v>
      </c>
      <c r="G35" s="18">
        <v>0</v>
      </c>
      <c r="H35" s="18">
        <v>0</v>
      </c>
      <c r="I35" s="18">
        <v>2</v>
      </c>
      <c r="J35" s="18">
        <v>4</v>
      </c>
      <c r="K35" s="18">
        <v>5</v>
      </c>
      <c r="L35" s="18">
        <v>5</v>
      </c>
      <c r="M35" s="18">
        <v>4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21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0</v>
      </c>
      <c r="G36" s="18">
        <v>0</v>
      </c>
      <c r="H36" s="18">
        <v>0</v>
      </c>
      <c r="I36" s="18">
        <v>2</v>
      </c>
      <c r="J36" s="18">
        <v>3</v>
      </c>
      <c r="K36" s="18">
        <v>0</v>
      </c>
      <c r="L36" s="18">
        <v>2</v>
      </c>
      <c r="M36" s="18">
        <v>3</v>
      </c>
      <c r="N36" s="18">
        <v>3</v>
      </c>
      <c r="O36" s="18">
        <v>0</v>
      </c>
      <c r="P36" s="18">
        <v>1</v>
      </c>
      <c r="Q36" s="18">
        <v>0</v>
      </c>
      <c r="R36" s="19">
        <f t="shared" si="1"/>
        <v>14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1</v>
      </c>
      <c r="G37" s="18">
        <v>0</v>
      </c>
      <c r="H37" s="18">
        <v>0</v>
      </c>
      <c r="I37" s="18">
        <v>1</v>
      </c>
      <c r="J37" s="18">
        <v>1</v>
      </c>
      <c r="K37" s="18">
        <v>4</v>
      </c>
      <c r="L37" s="18">
        <v>4</v>
      </c>
      <c r="M37" s="18">
        <v>5</v>
      </c>
      <c r="N37" s="18">
        <v>3</v>
      </c>
      <c r="O37" s="18">
        <v>0</v>
      </c>
      <c r="P37" s="18">
        <v>0</v>
      </c>
      <c r="Q37" s="18">
        <v>0</v>
      </c>
      <c r="R37" s="19">
        <f t="shared" si="1"/>
        <v>19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1</v>
      </c>
      <c r="D38" s="71">
        <v>1</v>
      </c>
      <c r="E38" s="18">
        <v>3</v>
      </c>
      <c r="F38" s="18">
        <v>0</v>
      </c>
      <c r="G38" s="18">
        <v>0</v>
      </c>
      <c r="H38" s="18">
        <v>1</v>
      </c>
      <c r="I38" s="18">
        <v>1</v>
      </c>
      <c r="J38" s="18">
        <v>4</v>
      </c>
      <c r="K38" s="18">
        <v>5</v>
      </c>
      <c r="L38" s="18">
        <v>8</v>
      </c>
      <c r="M38" s="18">
        <v>12</v>
      </c>
      <c r="N38" s="18">
        <v>3</v>
      </c>
      <c r="O38" s="18">
        <v>2</v>
      </c>
      <c r="P38" s="18">
        <v>0</v>
      </c>
      <c r="Q38" s="18">
        <v>0</v>
      </c>
      <c r="R38" s="19">
        <f t="shared" si="1"/>
        <v>41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1</v>
      </c>
      <c r="D39" s="71">
        <v>1</v>
      </c>
      <c r="E39" s="18">
        <v>0</v>
      </c>
      <c r="F39" s="18">
        <v>1</v>
      </c>
      <c r="G39" s="18">
        <v>0</v>
      </c>
      <c r="H39" s="18">
        <v>0</v>
      </c>
      <c r="I39" s="18">
        <v>1</v>
      </c>
      <c r="J39" s="18">
        <v>3</v>
      </c>
      <c r="K39" s="18">
        <v>4</v>
      </c>
      <c r="L39" s="18">
        <v>9</v>
      </c>
      <c r="M39" s="18">
        <v>4</v>
      </c>
      <c r="N39" s="18">
        <v>2</v>
      </c>
      <c r="O39" s="18">
        <v>0</v>
      </c>
      <c r="P39" s="18">
        <v>0</v>
      </c>
      <c r="Q39" s="18">
        <v>0</v>
      </c>
      <c r="R39" s="19">
        <f t="shared" si="1"/>
        <v>26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0</v>
      </c>
      <c r="H40" s="18">
        <v>3</v>
      </c>
      <c r="I40" s="18">
        <v>1</v>
      </c>
      <c r="J40" s="18">
        <v>0</v>
      </c>
      <c r="K40" s="18">
        <v>4</v>
      </c>
      <c r="L40" s="18">
        <v>6</v>
      </c>
      <c r="M40" s="18">
        <v>7</v>
      </c>
      <c r="N40" s="18">
        <v>4</v>
      </c>
      <c r="O40" s="18">
        <v>0</v>
      </c>
      <c r="P40" s="18">
        <v>0</v>
      </c>
      <c r="Q40" s="18">
        <v>0</v>
      </c>
      <c r="R40" s="19">
        <f t="shared" si="1"/>
        <v>25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1</v>
      </c>
      <c r="G41" s="18">
        <v>0</v>
      </c>
      <c r="H41" s="18">
        <v>0</v>
      </c>
      <c r="I41" s="18">
        <v>2</v>
      </c>
      <c r="J41" s="18">
        <v>4</v>
      </c>
      <c r="K41" s="18">
        <v>5</v>
      </c>
      <c r="L41" s="18">
        <v>6</v>
      </c>
      <c r="M41" s="18">
        <v>3</v>
      </c>
      <c r="N41" s="18">
        <v>3</v>
      </c>
      <c r="O41" s="18">
        <v>1</v>
      </c>
      <c r="P41" s="18">
        <v>0</v>
      </c>
      <c r="Q41" s="18">
        <v>0</v>
      </c>
      <c r="R41" s="19">
        <f t="shared" si="1"/>
        <v>25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1</v>
      </c>
      <c r="F42" s="18">
        <v>0</v>
      </c>
      <c r="G42" s="18">
        <v>1</v>
      </c>
      <c r="H42" s="18">
        <v>0</v>
      </c>
      <c r="I42" s="18">
        <v>0</v>
      </c>
      <c r="J42" s="18">
        <v>5</v>
      </c>
      <c r="K42" s="18">
        <v>5</v>
      </c>
      <c r="L42" s="18">
        <v>3</v>
      </c>
      <c r="M42" s="18">
        <v>1</v>
      </c>
      <c r="N42" s="18">
        <v>0</v>
      </c>
      <c r="O42" s="18">
        <v>0</v>
      </c>
      <c r="P42" s="18">
        <v>0</v>
      </c>
      <c r="Q42" s="18">
        <v>1</v>
      </c>
      <c r="R42" s="19">
        <f t="shared" si="1"/>
        <v>17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1</v>
      </c>
      <c r="F43" s="18">
        <v>0</v>
      </c>
      <c r="G43" s="18">
        <v>0</v>
      </c>
      <c r="H43" s="18">
        <v>0</v>
      </c>
      <c r="I43" s="18">
        <v>2</v>
      </c>
      <c r="J43" s="18">
        <v>1</v>
      </c>
      <c r="K43" s="18">
        <v>3</v>
      </c>
      <c r="L43" s="18">
        <v>1</v>
      </c>
      <c r="M43" s="18">
        <v>2</v>
      </c>
      <c r="N43" s="18">
        <v>1</v>
      </c>
      <c r="O43" s="18">
        <v>0</v>
      </c>
      <c r="P43" s="18">
        <v>1</v>
      </c>
      <c r="Q43" s="18">
        <v>0</v>
      </c>
      <c r="R43" s="19">
        <f t="shared" si="1"/>
        <v>12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4</v>
      </c>
      <c r="K44" s="18">
        <v>3</v>
      </c>
      <c r="L44" s="18">
        <v>1</v>
      </c>
      <c r="M44" s="18">
        <v>2</v>
      </c>
      <c r="N44" s="18">
        <v>0</v>
      </c>
      <c r="O44" s="18">
        <v>0</v>
      </c>
      <c r="P44" s="18">
        <v>0</v>
      </c>
      <c r="Q44" s="18">
        <v>1</v>
      </c>
      <c r="R44" s="19">
        <f t="shared" si="1"/>
        <v>12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1</v>
      </c>
      <c r="G45" s="18">
        <v>0</v>
      </c>
      <c r="H45" s="18">
        <v>1</v>
      </c>
      <c r="I45" s="18">
        <v>1</v>
      </c>
      <c r="J45" s="18">
        <v>0</v>
      </c>
      <c r="K45" s="18">
        <v>1</v>
      </c>
      <c r="L45" s="18">
        <v>0</v>
      </c>
      <c r="M45" s="18">
        <v>1</v>
      </c>
      <c r="N45" s="18">
        <v>1</v>
      </c>
      <c r="O45" s="18">
        <v>0</v>
      </c>
      <c r="P45" s="18">
        <v>0</v>
      </c>
      <c r="Q45" s="18">
        <v>0</v>
      </c>
      <c r="R45" s="19">
        <f t="shared" si="1"/>
        <v>6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1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1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2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3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1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1</v>
      </c>
      <c r="J51" s="18">
        <v>2</v>
      </c>
      <c r="K51" s="18">
        <v>1</v>
      </c>
      <c r="L51" s="18">
        <v>2</v>
      </c>
      <c r="M51" s="18">
        <v>1</v>
      </c>
      <c r="N51" s="18">
        <v>1</v>
      </c>
      <c r="O51" s="18">
        <v>0</v>
      </c>
      <c r="P51" s="18">
        <v>0</v>
      </c>
      <c r="Q51" s="18">
        <v>0</v>
      </c>
      <c r="R51" s="19">
        <f t="shared" si="1"/>
        <v>8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2</v>
      </c>
      <c r="K52" s="20">
        <v>4</v>
      </c>
      <c r="L52" s="20">
        <v>5</v>
      </c>
      <c r="M52" s="20">
        <v>0</v>
      </c>
      <c r="N52" s="20">
        <v>3</v>
      </c>
      <c r="O52" s="20">
        <v>0</v>
      </c>
      <c r="P52" s="20">
        <v>0</v>
      </c>
      <c r="Q52" s="18">
        <v>0</v>
      </c>
      <c r="R52" s="21">
        <f t="shared" si="1"/>
        <v>14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1</v>
      </c>
      <c r="D53" s="71">
        <v>0</v>
      </c>
      <c r="E53" s="18">
        <v>0</v>
      </c>
      <c r="F53" s="18">
        <v>0</v>
      </c>
      <c r="G53" s="18">
        <v>0</v>
      </c>
      <c r="H53" s="18">
        <v>1</v>
      </c>
      <c r="I53" s="18">
        <v>0</v>
      </c>
      <c r="J53" s="18">
        <v>0</v>
      </c>
      <c r="K53" s="18">
        <v>5</v>
      </c>
      <c r="L53" s="18">
        <v>7</v>
      </c>
      <c r="M53" s="18">
        <v>0</v>
      </c>
      <c r="N53" s="18">
        <v>3</v>
      </c>
      <c r="O53" s="18">
        <v>0</v>
      </c>
      <c r="P53" s="18">
        <v>0</v>
      </c>
      <c r="Q53" s="18">
        <v>0</v>
      </c>
      <c r="R53" s="19">
        <f t="shared" si="1"/>
        <v>17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2</v>
      </c>
      <c r="K54" s="18">
        <v>6</v>
      </c>
      <c r="L54" s="18">
        <v>6</v>
      </c>
      <c r="M54" s="18">
        <v>4</v>
      </c>
      <c r="N54" s="18">
        <v>2</v>
      </c>
      <c r="O54" s="18">
        <v>0</v>
      </c>
      <c r="P54" s="18">
        <v>0</v>
      </c>
      <c r="Q54" s="18">
        <v>0</v>
      </c>
      <c r="R54" s="19">
        <f t="shared" si="1"/>
        <v>20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1</v>
      </c>
      <c r="K55" s="18">
        <v>1</v>
      </c>
      <c r="L55" s="18">
        <v>7</v>
      </c>
      <c r="M55" s="18">
        <v>5</v>
      </c>
      <c r="N55" s="18">
        <v>0</v>
      </c>
      <c r="O55" s="18">
        <v>2</v>
      </c>
      <c r="P55" s="18">
        <v>0</v>
      </c>
      <c r="Q55" s="18">
        <v>0</v>
      </c>
      <c r="R55" s="19">
        <f t="shared" si="1"/>
        <v>16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1</v>
      </c>
      <c r="E56" s="18">
        <v>2</v>
      </c>
      <c r="F56" s="18">
        <v>1</v>
      </c>
      <c r="G56" s="18">
        <v>0</v>
      </c>
      <c r="H56" s="18">
        <v>0</v>
      </c>
      <c r="I56" s="18">
        <v>1</v>
      </c>
      <c r="J56" s="18">
        <v>2</v>
      </c>
      <c r="K56" s="18">
        <v>1</v>
      </c>
      <c r="L56" s="18">
        <v>4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9">
        <f t="shared" si="1"/>
        <v>13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1</v>
      </c>
      <c r="I57" s="18">
        <v>1</v>
      </c>
      <c r="J57" s="18">
        <v>2</v>
      </c>
      <c r="K57" s="18">
        <v>2</v>
      </c>
      <c r="L57" s="18">
        <v>4</v>
      </c>
      <c r="M57" s="18">
        <v>4</v>
      </c>
      <c r="N57" s="18">
        <v>1</v>
      </c>
      <c r="O57" s="18">
        <v>2</v>
      </c>
      <c r="P57" s="18">
        <v>0</v>
      </c>
      <c r="Q57" s="18">
        <v>0</v>
      </c>
      <c r="R57" s="19">
        <f t="shared" si="1"/>
        <v>17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1</v>
      </c>
      <c r="I58" s="20">
        <v>0</v>
      </c>
      <c r="J58" s="20">
        <v>0</v>
      </c>
      <c r="K58" s="20">
        <v>5</v>
      </c>
      <c r="L58" s="20">
        <v>5</v>
      </c>
      <c r="M58" s="20">
        <v>3</v>
      </c>
      <c r="N58" s="20">
        <v>2</v>
      </c>
      <c r="O58" s="20">
        <v>0</v>
      </c>
      <c r="P58" s="20">
        <v>0</v>
      </c>
      <c r="Q58" s="18">
        <v>0</v>
      </c>
      <c r="R58" s="21">
        <f t="shared" si="1"/>
        <v>16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1</v>
      </c>
      <c r="E59" s="18">
        <v>0</v>
      </c>
      <c r="F59" s="18">
        <v>0</v>
      </c>
      <c r="G59" s="18">
        <v>1</v>
      </c>
      <c r="H59" s="18">
        <v>0</v>
      </c>
      <c r="I59" s="18">
        <v>2</v>
      </c>
      <c r="J59" s="18">
        <v>4</v>
      </c>
      <c r="K59" s="18">
        <v>4</v>
      </c>
      <c r="L59" s="18">
        <v>1</v>
      </c>
      <c r="M59" s="18">
        <v>5</v>
      </c>
      <c r="N59" s="18">
        <v>1</v>
      </c>
      <c r="O59" s="18">
        <v>0</v>
      </c>
      <c r="P59" s="18">
        <v>0</v>
      </c>
      <c r="Q59" s="18">
        <v>0</v>
      </c>
      <c r="R59" s="19">
        <f t="shared" si="1"/>
        <v>19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0</v>
      </c>
      <c r="G60" s="18">
        <v>0</v>
      </c>
      <c r="H60" s="18">
        <v>2</v>
      </c>
      <c r="I60" s="18">
        <v>0</v>
      </c>
      <c r="J60" s="18">
        <v>3</v>
      </c>
      <c r="K60" s="18">
        <v>3</v>
      </c>
      <c r="L60" s="18">
        <v>4</v>
      </c>
      <c r="M60" s="18">
        <v>1</v>
      </c>
      <c r="N60" s="18">
        <v>1</v>
      </c>
      <c r="O60" s="18">
        <v>0</v>
      </c>
      <c r="P60" s="18">
        <v>0</v>
      </c>
      <c r="Q60" s="18">
        <v>0</v>
      </c>
      <c r="R60" s="19">
        <f t="shared" si="1"/>
        <v>14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0</v>
      </c>
      <c r="G61" s="18">
        <v>0</v>
      </c>
      <c r="H61" s="18">
        <v>1</v>
      </c>
      <c r="I61" s="18">
        <v>1</v>
      </c>
      <c r="J61" s="18">
        <v>3</v>
      </c>
      <c r="K61" s="18">
        <v>3</v>
      </c>
      <c r="L61" s="18">
        <v>2</v>
      </c>
      <c r="M61" s="18">
        <v>3</v>
      </c>
      <c r="N61" s="18">
        <v>1</v>
      </c>
      <c r="O61" s="18">
        <v>0</v>
      </c>
      <c r="P61" s="18">
        <v>0</v>
      </c>
      <c r="Q61" s="18">
        <v>0</v>
      </c>
      <c r="R61" s="19">
        <f t="shared" si="1"/>
        <v>14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2</v>
      </c>
      <c r="D62" s="71">
        <v>0</v>
      </c>
      <c r="E62" s="18">
        <v>0</v>
      </c>
      <c r="F62" s="18">
        <v>0</v>
      </c>
      <c r="G62" s="18">
        <v>0</v>
      </c>
      <c r="H62" s="18">
        <v>0</v>
      </c>
      <c r="I62" s="18">
        <v>4</v>
      </c>
      <c r="J62" s="18">
        <v>7</v>
      </c>
      <c r="K62" s="18">
        <v>6</v>
      </c>
      <c r="L62" s="18">
        <v>7</v>
      </c>
      <c r="M62" s="18">
        <v>5</v>
      </c>
      <c r="N62" s="18">
        <v>3</v>
      </c>
      <c r="O62" s="18">
        <v>0</v>
      </c>
      <c r="P62" s="18">
        <v>0</v>
      </c>
      <c r="Q62" s="18">
        <v>0</v>
      </c>
      <c r="R62" s="19">
        <f t="shared" si="1"/>
        <v>34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0</v>
      </c>
      <c r="G63" s="18">
        <v>0</v>
      </c>
      <c r="H63" s="18">
        <v>2</v>
      </c>
      <c r="I63" s="18">
        <v>2</v>
      </c>
      <c r="J63" s="18">
        <v>2</v>
      </c>
      <c r="K63" s="18">
        <v>5</v>
      </c>
      <c r="L63" s="18">
        <v>3</v>
      </c>
      <c r="M63" s="18">
        <v>6</v>
      </c>
      <c r="N63" s="18">
        <v>3</v>
      </c>
      <c r="O63" s="18">
        <v>1</v>
      </c>
      <c r="P63" s="18">
        <v>0</v>
      </c>
      <c r="Q63" s="18">
        <v>0</v>
      </c>
      <c r="R63" s="19">
        <f t="shared" si="1"/>
        <v>24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0</v>
      </c>
      <c r="G64" s="20">
        <v>0</v>
      </c>
      <c r="H64" s="20">
        <v>0</v>
      </c>
      <c r="I64" s="20">
        <v>1</v>
      </c>
      <c r="J64" s="20">
        <v>4</v>
      </c>
      <c r="K64" s="20">
        <v>10</v>
      </c>
      <c r="L64" s="20">
        <v>8</v>
      </c>
      <c r="M64" s="20">
        <v>6</v>
      </c>
      <c r="N64" s="20">
        <v>3</v>
      </c>
      <c r="O64" s="20">
        <v>1</v>
      </c>
      <c r="P64" s="20">
        <v>0</v>
      </c>
      <c r="Q64" s="18">
        <v>0</v>
      </c>
      <c r="R64" s="21">
        <f t="shared" si="1"/>
        <v>33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0</v>
      </c>
      <c r="H65" s="18">
        <v>0</v>
      </c>
      <c r="I65" s="18">
        <v>1</v>
      </c>
      <c r="J65" s="18">
        <v>4</v>
      </c>
      <c r="K65" s="18">
        <v>3</v>
      </c>
      <c r="L65" s="18">
        <v>8</v>
      </c>
      <c r="M65" s="18">
        <v>3</v>
      </c>
      <c r="N65" s="18">
        <v>2</v>
      </c>
      <c r="O65" s="18">
        <v>0</v>
      </c>
      <c r="P65" s="18">
        <v>0</v>
      </c>
      <c r="Q65" s="18">
        <v>0</v>
      </c>
      <c r="R65" s="19">
        <f t="shared" si="1"/>
        <v>21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2</v>
      </c>
      <c r="K66" s="18">
        <v>1</v>
      </c>
      <c r="L66" s="18">
        <v>6</v>
      </c>
      <c r="M66" s="18">
        <v>5</v>
      </c>
      <c r="N66" s="18">
        <v>1</v>
      </c>
      <c r="O66" s="18">
        <v>0</v>
      </c>
      <c r="P66" s="18">
        <v>0</v>
      </c>
      <c r="Q66" s="18">
        <v>0</v>
      </c>
      <c r="R66" s="19">
        <f t="shared" si="1"/>
        <v>15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1</v>
      </c>
      <c r="H67" s="18">
        <v>1</v>
      </c>
      <c r="I67" s="18">
        <v>2</v>
      </c>
      <c r="J67" s="18">
        <v>4</v>
      </c>
      <c r="K67" s="18">
        <v>5</v>
      </c>
      <c r="L67" s="18">
        <v>10</v>
      </c>
      <c r="M67" s="18">
        <v>5</v>
      </c>
      <c r="N67" s="18">
        <v>1</v>
      </c>
      <c r="O67" s="18">
        <v>0</v>
      </c>
      <c r="P67" s="18">
        <v>0</v>
      </c>
      <c r="Q67" s="18">
        <v>0</v>
      </c>
      <c r="R67" s="19">
        <f t="shared" si="1"/>
        <v>29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2</v>
      </c>
      <c r="K68" s="18">
        <v>2</v>
      </c>
      <c r="L68" s="18">
        <v>3</v>
      </c>
      <c r="M68" s="18">
        <v>1</v>
      </c>
      <c r="N68" s="18">
        <v>1</v>
      </c>
      <c r="O68" s="18">
        <v>0</v>
      </c>
      <c r="P68" s="18">
        <v>0</v>
      </c>
      <c r="Q68" s="18">
        <v>0</v>
      </c>
      <c r="R68" s="19">
        <f t="shared" si="1"/>
        <v>9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1</v>
      </c>
      <c r="G69" s="18">
        <v>0</v>
      </c>
      <c r="H69" s="18">
        <v>0</v>
      </c>
      <c r="I69" s="18">
        <v>0</v>
      </c>
      <c r="J69" s="18">
        <v>0</v>
      </c>
      <c r="K69" s="18">
        <v>1</v>
      </c>
      <c r="L69" s="18">
        <v>0</v>
      </c>
      <c r="M69" s="18">
        <v>0</v>
      </c>
      <c r="N69" s="18">
        <v>1</v>
      </c>
      <c r="O69" s="18">
        <v>1</v>
      </c>
      <c r="P69" s="18">
        <v>1</v>
      </c>
      <c r="Q69" s="18">
        <v>0</v>
      </c>
      <c r="R69" s="19">
        <f t="shared" si="1"/>
        <v>5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2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6</v>
      </c>
      <c r="D72" s="30">
        <f t="shared" ref="D72:R72" si="3">SUM(D23:D70)</f>
        <v>7</v>
      </c>
      <c r="E72" s="30">
        <f t="shared" ref="E72" si="4">SUM(E23:E70)</f>
        <v>8</v>
      </c>
      <c r="F72" s="30">
        <f t="shared" ref="F72" si="5">SUM(F23:F70)</f>
        <v>12</v>
      </c>
      <c r="G72" s="30">
        <f t="shared" ref="G72" si="6">SUM(G23:G70)</f>
        <v>7</v>
      </c>
      <c r="H72" s="30">
        <f t="shared" ref="H72:I72" si="7">SUM(H23:H70)</f>
        <v>20</v>
      </c>
      <c r="I72" s="30">
        <f t="shared" si="7"/>
        <v>38</v>
      </c>
      <c r="J72" s="30">
        <f t="shared" ref="J72" si="8">SUM(J23:J70)</f>
        <v>87</v>
      </c>
      <c r="K72" s="30">
        <f t="shared" ref="K72" si="9">SUM(K23:K70)</f>
        <v>131</v>
      </c>
      <c r="L72" s="30">
        <f t="shared" ref="L72" si="10">SUM(L23:L70)</f>
        <v>166</v>
      </c>
      <c r="M72" s="30">
        <f t="shared" ref="M72" si="11">SUM(M23:M70)</f>
        <v>117</v>
      </c>
      <c r="N72" s="30">
        <f t="shared" ref="N72" si="12">SUM(N23:N70)</f>
        <v>62</v>
      </c>
      <c r="O72" s="30">
        <f t="shared" ref="O72" si="13">SUM(O23:O70)</f>
        <v>13</v>
      </c>
      <c r="P72" s="30">
        <f t="shared" ref="P72" si="14">SUM(P23:P70)</f>
        <v>5</v>
      </c>
      <c r="Q72" s="30">
        <f t="shared" ref="Q72" si="15">SUM(Q23:Q70)</f>
        <v>2</v>
      </c>
      <c r="R72" s="30">
        <f t="shared" si="3"/>
        <v>681</v>
      </c>
    </row>
    <row r="73" spans="1:18" s="31" customFormat="1" x14ac:dyDescent="0.2">
      <c r="A73" s="80" t="s">
        <v>6</v>
      </c>
      <c r="B73" s="81"/>
      <c r="C73" s="32">
        <f>C72/R72</f>
        <v>8.8105726872246704E-3</v>
      </c>
      <c r="D73" s="32">
        <f>D72/R72</f>
        <v>1.0279001468428781E-2</v>
      </c>
      <c r="E73" s="32">
        <f>E72/R72</f>
        <v>1.1747430249632892E-2</v>
      </c>
      <c r="F73" s="32">
        <f>F72/R72</f>
        <v>1.7621145374449341E-2</v>
      </c>
      <c r="G73" s="32">
        <f>G72/R72</f>
        <v>1.0279001468428781E-2</v>
      </c>
      <c r="H73" s="32">
        <f>H72/R72</f>
        <v>2.9368575624082231E-2</v>
      </c>
      <c r="I73" s="32">
        <f>I72/R72</f>
        <v>5.5800293685756244E-2</v>
      </c>
      <c r="J73" s="32">
        <f>J72/R72</f>
        <v>0.1277533039647577</v>
      </c>
      <c r="K73" s="32">
        <f>K72/R72</f>
        <v>0.19236417033773862</v>
      </c>
      <c r="L73" s="32">
        <f>L72/R72</f>
        <v>0.24375917767988253</v>
      </c>
      <c r="M73" s="32">
        <f>M72/R72</f>
        <v>0.17180616740088106</v>
      </c>
      <c r="N73" s="32">
        <f>N72/R72</f>
        <v>9.1042584434654919E-2</v>
      </c>
      <c r="O73" s="32">
        <f>O72/R72</f>
        <v>1.908957415565345E-2</v>
      </c>
      <c r="P73" s="32">
        <f>P72/R72</f>
        <v>7.3421439060205578E-3</v>
      </c>
      <c r="Q73" s="32">
        <f>Q72/R72</f>
        <v>2.936857562408223E-3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3</v>
      </c>
      <c r="D75" s="30">
        <f t="shared" ref="D75:R75" si="16">SUM(D23:D46)</f>
        <v>5</v>
      </c>
      <c r="E75" s="30">
        <f t="shared" si="16"/>
        <v>6</v>
      </c>
      <c r="F75" s="30">
        <f t="shared" si="16"/>
        <v>10</v>
      </c>
      <c r="G75" s="30">
        <f t="shared" si="16"/>
        <v>5</v>
      </c>
      <c r="H75" s="30">
        <f t="shared" si="16"/>
        <v>11</v>
      </c>
      <c r="I75" s="30">
        <f t="shared" ref="I75" si="17">SUM(I23:I46)</f>
        <v>19</v>
      </c>
      <c r="J75" s="30">
        <f t="shared" si="16"/>
        <v>39</v>
      </c>
      <c r="K75" s="30">
        <f t="shared" si="16"/>
        <v>60</v>
      </c>
      <c r="L75" s="30">
        <f t="shared" si="16"/>
        <v>74</v>
      </c>
      <c r="M75" s="30">
        <f t="shared" si="16"/>
        <v>60</v>
      </c>
      <c r="N75" s="30">
        <f t="shared" si="16"/>
        <v>31</v>
      </c>
      <c r="O75" s="30">
        <f t="shared" si="16"/>
        <v>6</v>
      </c>
      <c r="P75" s="30">
        <f t="shared" si="16"/>
        <v>4</v>
      </c>
      <c r="Q75" s="30">
        <f t="shared" si="16"/>
        <v>2</v>
      </c>
      <c r="R75" s="30">
        <f t="shared" si="16"/>
        <v>335</v>
      </c>
    </row>
    <row r="76" spans="1:18" s="31" customFormat="1" x14ac:dyDescent="0.2">
      <c r="A76" s="80" t="s">
        <v>6</v>
      </c>
      <c r="B76" s="81"/>
      <c r="C76" s="32">
        <f>C75/R75</f>
        <v>8.9552238805970154E-3</v>
      </c>
      <c r="D76" s="32">
        <f>D75/R75</f>
        <v>1.4925373134328358E-2</v>
      </c>
      <c r="E76" s="32">
        <f>E75/R75</f>
        <v>1.7910447761194031E-2</v>
      </c>
      <c r="F76" s="32">
        <f>F75/R75</f>
        <v>2.9850746268656716E-2</v>
      </c>
      <c r="G76" s="32">
        <f>G75/R75</f>
        <v>1.4925373134328358E-2</v>
      </c>
      <c r="H76" s="32">
        <f>H75/R75</f>
        <v>3.2835820895522387E-2</v>
      </c>
      <c r="I76" s="32">
        <f>I75/R75</f>
        <v>5.6716417910447764E-2</v>
      </c>
      <c r="J76" s="32">
        <f>J75/R75</f>
        <v>0.11641791044776119</v>
      </c>
      <c r="K76" s="32">
        <f>K75/R75</f>
        <v>0.17910447761194029</v>
      </c>
      <c r="L76" s="32">
        <f>L75/R75</f>
        <v>0.22089552238805971</v>
      </c>
      <c r="M76" s="32">
        <f>M75/R75</f>
        <v>0.17910447761194029</v>
      </c>
      <c r="N76" s="32">
        <f>N75/R75</f>
        <v>9.2537313432835819E-2</v>
      </c>
      <c r="O76" s="32">
        <f>O75/R75</f>
        <v>1.7910447761194031E-2</v>
      </c>
      <c r="P76" s="32">
        <f>P75/R75</f>
        <v>1.1940298507462687E-2</v>
      </c>
      <c r="Q76" s="32">
        <f>Q75/R75</f>
        <v>5.9701492537313433E-3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3</v>
      </c>
      <c r="D78" s="30">
        <f t="shared" ref="D78:R78" si="18">SUM(D47:D70)</f>
        <v>2</v>
      </c>
      <c r="E78" s="30">
        <f t="shared" si="18"/>
        <v>2</v>
      </c>
      <c r="F78" s="30">
        <f t="shared" si="18"/>
        <v>2</v>
      </c>
      <c r="G78" s="30">
        <f t="shared" si="18"/>
        <v>2</v>
      </c>
      <c r="H78" s="30">
        <f t="shared" si="18"/>
        <v>9</v>
      </c>
      <c r="I78" s="30">
        <f t="shared" ref="I78" si="19">SUM(I47:I70)</f>
        <v>19</v>
      </c>
      <c r="J78" s="30">
        <f t="shared" si="18"/>
        <v>48</v>
      </c>
      <c r="K78" s="30">
        <f t="shared" si="18"/>
        <v>71</v>
      </c>
      <c r="L78" s="30">
        <f t="shared" si="18"/>
        <v>92</v>
      </c>
      <c r="M78" s="30">
        <f t="shared" si="18"/>
        <v>57</v>
      </c>
      <c r="N78" s="30">
        <f t="shared" si="18"/>
        <v>31</v>
      </c>
      <c r="O78" s="30">
        <f t="shared" si="18"/>
        <v>7</v>
      </c>
      <c r="P78" s="30">
        <f t="shared" si="18"/>
        <v>1</v>
      </c>
      <c r="Q78" s="30">
        <f t="shared" si="18"/>
        <v>0</v>
      </c>
      <c r="R78" s="30">
        <f t="shared" si="18"/>
        <v>346</v>
      </c>
    </row>
    <row r="79" spans="1:18" s="31" customFormat="1" x14ac:dyDescent="0.2">
      <c r="A79" s="80" t="s">
        <v>6</v>
      </c>
      <c r="B79" s="81"/>
      <c r="C79" s="32">
        <f>C78/R78</f>
        <v>8.670520231213872E-3</v>
      </c>
      <c r="D79" s="32">
        <f>D78/R78</f>
        <v>5.7803468208092483E-3</v>
      </c>
      <c r="E79" s="32">
        <f>E78/R78</f>
        <v>5.7803468208092483E-3</v>
      </c>
      <c r="F79" s="32">
        <f>F78/R78</f>
        <v>5.7803468208092483E-3</v>
      </c>
      <c r="G79" s="32">
        <f>G78/R78</f>
        <v>5.7803468208092483E-3</v>
      </c>
      <c r="H79" s="32">
        <f>H78/R78</f>
        <v>2.6011560693641619E-2</v>
      </c>
      <c r="I79" s="32">
        <f>I78/R78</f>
        <v>5.4913294797687862E-2</v>
      </c>
      <c r="J79" s="32">
        <f>J78/R78</f>
        <v>0.13872832369942195</v>
      </c>
      <c r="K79" s="32">
        <f>K78/R78</f>
        <v>0.20520231213872833</v>
      </c>
      <c r="L79" s="32">
        <f>L78/R78</f>
        <v>0.26589595375722541</v>
      </c>
      <c r="M79" s="32">
        <f>M78/R78</f>
        <v>0.16473988439306358</v>
      </c>
      <c r="N79" s="32">
        <f>N78/R78</f>
        <v>8.9595375722543349E-2</v>
      </c>
      <c r="O79" s="32">
        <f>O78/R78</f>
        <v>2.023121387283237E-2</v>
      </c>
      <c r="P79" s="32">
        <f>P78/R78</f>
        <v>2.8901734104046241E-3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3</v>
      </c>
      <c r="D81" s="30">
        <f t="shared" ref="D81:R81" si="20">D72/2</f>
        <v>3.5</v>
      </c>
      <c r="E81" s="30">
        <f t="shared" si="20"/>
        <v>4</v>
      </c>
      <c r="F81" s="30">
        <f t="shared" si="20"/>
        <v>6</v>
      </c>
      <c r="G81" s="30">
        <f t="shared" si="20"/>
        <v>3.5</v>
      </c>
      <c r="H81" s="30">
        <f t="shared" si="20"/>
        <v>10</v>
      </c>
      <c r="I81" s="30">
        <f t="shared" ref="I81" si="21">I72/2</f>
        <v>19</v>
      </c>
      <c r="J81" s="30">
        <f t="shared" si="20"/>
        <v>43.5</v>
      </c>
      <c r="K81" s="30">
        <f t="shared" si="20"/>
        <v>65.5</v>
      </c>
      <c r="L81" s="30">
        <f t="shared" si="20"/>
        <v>83</v>
      </c>
      <c r="M81" s="30">
        <f t="shared" si="20"/>
        <v>58.5</v>
      </c>
      <c r="N81" s="30">
        <f t="shared" si="20"/>
        <v>31</v>
      </c>
      <c r="O81" s="30">
        <f t="shared" si="20"/>
        <v>6.5</v>
      </c>
      <c r="P81" s="30">
        <f t="shared" si="20"/>
        <v>2.5</v>
      </c>
      <c r="Q81" s="30">
        <f t="shared" si="20"/>
        <v>1</v>
      </c>
      <c r="R81" s="30">
        <f t="shared" si="20"/>
        <v>340.5</v>
      </c>
    </row>
    <row r="82" spans="1:18" s="31" customFormat="1" x14ac:dyDescent="0.2">
      <c r="A82" s="80" t="s">
        <v>6</v>
      </c>
      <c r="B82" s="81"/>
      <c r="C82" s="32">
        <f>C81/R81</f>
        <v>8.8105726872246704E-3</v>
      </c>
      <c r="D82" s="32">
        <f>D81/R81</f>
        <v>1.0279001468428781E-2</v>
      </c>
      <c r="E82" s="32">
        <f>E81/R81</f>
        <v>1.1747430249632892E-2</v>
      </c>
      <c r="F82" s="32">
        <f>F81/R81</f>
        <v>1.7621145374449341E-2</v>
      </c>
      <c r="G82" s="32">
        <f>G81/R81</f>
        <v>1.0279001468428781E-2</v>
      </c>
      <c r="H82" s="32">
        <f>H81/R81</f>
        <v>2.9368575624082231E-2</v>
      </c>
      <c r="I82" s="32">
        <f>I81/R81</f>
        <v>5.5800293685756244E-2</v>
      </c>
      <c r="J82" s="32">
        <f>J81/R81</f>
        <v>0.1277533039647577</v>
      </c>
      <c r="K82" s="32">
        <f>K81/R81</f>
        <v>0.19236417033773862</v>
      </c>
      <c r="L82" s="32">
        <f>L81/R81</f>
        <v>0.24375917767988253</v>
      </c>
      <c r="M82" s="32">
        <f>M81/R81</f>
        <v>0.17180616740088106</v>
      </c>
      <c r="N82" s="32">
        <f>N81/R81</f>
        <v>9.1042584434654919E-2</v>
      </c>
      <c r="O82" s="32">
        <f>O81/R81</f>
        <v>1.908957415565345E-2</v>
      </c>
      <c r="P82" s="32">
        <f>P81/R81</f>
        <v>7.3421439060205578E-3</v>
      </c>
      <c r="Q82" s="32">
        <f>Q81/R81</f>
        <v>2.936857562408223E-3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1</v>
      </c>
      <c r="I86" s="18">
        <v>0</v>
      </c>
      <c r="J86" s="18">
        <v>1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2</v>
      </c>
      <c r="M91" s="18">
        <v>1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3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2</v>
      </c>
      <c r="G92" s="18">
        <v>0</v>
      </c>
      <c r="H92" s="18">
        <v>0</v>
      </c>
      <c r="I92" s="18">
        <v>0</v>
      </c>
      <c r="J92" s="18">
        <v>0</v>
      </c>
      <c r="K92" s="18">
        <v>4</v>
      </c>
      <c r="L92" s="18">
        <v>5</v>
      </c>
      <c r="M92" s="18">
        <v>8</v>
      </c>
      <c r="N92" s="18">
        <v>3</v>
      </c>
      <c r="O92" s="18">
        <v>0</v>
      </c>
      <c r="P92" s="18">
        <v>0</v>
      </c>
      <c r="Q92" s="18">
        <v>0</v>
      </c>
      <c r="R92" s="19">
        <f t="shared" si="23"/>
        <v>22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1</v>
      </c>
      <c r="E93" s="18">
        <v>1</v>
      </c>
      <c r="F93" s="18">
        <v>1</v>
      </c>
      <c r="G93" s="18">
        <v>1</v>
      </c>
      <c r="H93" s="18">
        <v>0</v>
      </c>
      <c r="I93" s="18">
        <v>2</v>
      </c>
      <c r="J93" s="18">
        <v>4</v>
      </c>
      <c r="K93" s="18">
        <v>2</v>
      </c>
      <c r="L93" s="18">
        <v>15</v>
      </c>
      <c r="M93" s="18">
        <v>8</v>
      </c>
      <c r="N93" s="18">
        <v>4</v>
      </c>
      <c r="O93" s="18">
        <v>0</v>
      </c>
      <c r="P93" s="18">
        <v>0</v>
      </c>
      <c r="Q93" s="18">
        <v>0</v>
      </c>
      <c r="R93" s="19">
        <f t="shared" si="23"/>
        <v>39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2</v>
      </c>
      <c r="I94" s="18">
        <v>0</v>
      </c>
      <c r="J94" s="18">
        <v>3</v>
      </c>
      <c r="K94" s="18">
        <v>1</v>
      </c>
      <c r="L94" s="18">
        <v>1</v>
      </c>
      <c r="M94" s="18">
        <v>4</v>
      </c>
      <c r="N94" s="18">
        <v>2</v>
      </c>
      <c r="O94" s="18">
        <v>0</v>
      </c>
      <c r="P94" s="18">
        <v>0</v>
      </c>
      <c r="Q94" s="18">
        <v>0</v>
      </c>
      <c r="R94" s="19">
        <f t="shared" si="23"/>
        <v>13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1</v>
      </c>
      <c r="H95" s="18">
        <v>1</v>
      </c>
      <c r="I95" s="18">
        <v>2</v>
      </c>
      <c r="J95" s="18">
        <v>5</v>
      </c>
      <c r="K95" s="18">
        <v>5</v>
      </c>
      <c r="L95" s="18">
        <v>1</v>
      </c>
      <c r="M95" s="18">
        <v>1</v>
      </c>
      <c r="N95" s="18">
        <v>1</v>
      </c>
      <c r="O95" s="18">
        <v>1</v>
      </c>
      <c r="P95" s="18">
        <v>0</v>
      </c>
      <c r="Q95" s="18">
        <v>0</v>
      </c>
      <c r="R95" s="19">
        <f t="shared" si="23"/>
        <v>18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3</v>
      </c>
      <c r="E96" s="18">
        <v>1</v>
      </c>
      <c r="F96" s="18">
        <v>1</v>
      </c>
      <c r="G96" s="18">
        <v>2</v>
      </c>
      <c r="H96" s="18">
        <v>2</v>
      </c>
      <c r="I96" s="18">
        <v>1</v>
      </c>
      <c r="J96" s="18">
        <v>1</v>
      </c>
      <c r="K96" s="18">
        <v>7</v>
      </c>
      <c r="L96" s="18">
        <v>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19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1</v>
      </c>
      <c r="F97" s="18">
        <v>0</v>
      </c>
      <c r="G97" s="18">
        <v>1</v>
      </c>
      <c r="H97" s="18">
        <v>0</v>
      </c>
      <c r="I97" s="18">
        <v>4</v>
      </c>
      <c r="J97" s="18">
        <v>8</v>
      </c>
      <c r="K97" s="18">
        <v>2</v>
      </c>
      <c r="L97" s="18">
        <v>3</v>
      </c>
      <c r="M97" s="18">
        <v>1</v>
      </c>
      <c r="N97" s="18">
        <v>1</v>
      </c>
      <c r="O97" s="18">
        <v>0</v>
      </c>
      <c r="P97" s="18">
        <v>0</v>
      </c>
      <c r="Q97" s="18">
        <v>0</v>
      </c>
      <c r="R97" s="19">
        <f t="shared" si="23"/>
        <v>21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2</v>
      </c>
      <c r="I98" s="18">
        <v>1</v>
      </c>
      <c r="J98" s="18">
        <v>2</v>
      </c>
      <c r="K98" s="18">
        <v>1</v>
      </c>
      <c r="L98" s="18">
        <v>2</v>
      </c>
      <c r="M98" s="18">
        <v>1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9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3</v>
      </c>
      <c r="J99" s="18">
        <v>2</v>
      </c>
      <c r="K99" s="18">
        <v>4</v>
      </c>
      <c r="L99" s="18">
        <v>5</v>
      </c>
      <c r="M99" s="18">
        <v>1</v>
      </c>
      <c r="N99" s="18">
        <v>1</v>
      </c>
      <c r="O99" s="18">
        <v>0</v>
      </c>
      <c r="P99" s="18">
        <v>0</v>
      </c>
      <c r="Q99" s="18">
        <v>0</v>
      </c>
      <c r="R99" s="19">
        <f t="shared" si="23"/>
        <v>16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2</v>
      </c>
      <c r="H100" s="18">
        <v>3</v>
      </c>
      <c r="I100" s="18">
        <v>3</v>
      </c>
      <c r="J100" s="18">
        <v>6</v>
      </c>
      <c r="K100" s="18">
        <v>5</v>
      </c>
      <c r="L100" s="18">
        <v>1</v>
      </c>
      <c r="M100" s="18">
        <v>3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23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2</v>
      </c>
      <c r="F101" s="18">
        <v>2</v>
      </c>
      <c r="G101" s="18">
        <v>1</v>
      </c>
      <c r="H101" s="18">
        <v>1</v>
      </c>
      <c r="I101" s="18">
        <v>3</v>
      </c>
      <c r="J101" s="18">
        <v>3</v>
      </c>
      <c r="K101" s="18">
        <v>9</v>
      </c>
      <c r="L101" s="18">
        <v>7</v>
      </c>
      <c r="M101" s="18">
        <v>5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33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3</v>
      </c>
      <c r="E102" s="18">
        <v>2</v>
      </c>
      <c r="F102" s="18">
        <v>0</v>
      </c>
      <c r="G102" s="18">
        <v>1</v>
      </c>
      <c r="H102" s="18">
        <v>4</v>
      </c>
      <c r="I102" s="18">
        <v>4</v>
      </c>
      <c r="J102" s="18">
        <v>6</v>
      </c>
      <c r="K102" s="18">
        <v>11</v>
      </c>
      <c r="L102" s="18">
        <v>7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9">
        <f t="shared" si="23"/>
        <v>42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1</v>
      </c>
      <c r="F103" s="18">
        <v>0</v>
      </c>
      <c r="G103" s="18">
        <v>0</v>
      </c>
      <c r="H103" s="18">
        <v>2</v>
      </c>
      <c r="I103" s="18">
        <v>2</v>
      </c>
      <c r="J103" s="18">
        <v>14</v>
      </c>
      <c r="K103" s="18">
        <v>8</v>
      </c>
      <c r="L103" s="18">
        <v>7</v>
      </c>
      <c r="M103" s="18">
        <v>6</v>
      </c>
      <c r="N103" s="18">
        <v>1</v>
      </c>
      <c r="O103" s="18">
        <v>0</v>
      </c>
      <c r="P103" s="18">
        <v>0</v>
      </c>
      <c r="Q103" s="18">
        <v>0</v>
      </c>
      <c r="R103" s="19">
        <f t="shared" si="23"/>
        <v>41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1</v>
      </c>
      <c r="G104" s="18">
        <v>0</v>
      </c>
      <c r="H104" s="18">
        <v>4</v>
      </c>
      <c r="I104" s="18">
        <v>2</v>
      </c>
      <c r="J104" s="18">
        <v>5</v>
      </c>
      <c r="K104" s="18">
        <v>2</v>
      </c>
      <c r="L104" s="18">
        <v>3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17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1</v>
      </c>
      <c r="H105" s="18">
        <v>1</v>
      </c>
      <c r="I105" s="18">
        <v>1</v>
      </c>
      <c r="J105" s="18">
        <v>2</v>
      </c>
      <c r="K105" s="18">
        <v>2</v>
      </c>
      <c r="L105" s="18">
        <v>4</v>
      </c>
      <c r="M105" s="18">
        <v>3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14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1</v>
      </c>
      <c r="G106" s="18">
        <v>2</v>
      </c>
      <c r="H106" s="18">
        <v>0</v>
      </c>
      <c r="I106" s="18">
        <v>1</v>
      </c>
      <c r="J106" s="18">
        <v>3</v>
      </c>
      <c r="K106" s="18">
        <v>2</v>
      </c>
      <c r="L106" s="18">
        <v>1</v>
      </c>
      <c r="M106" s="18">
        <v>1</v>
      </c>
      <c r="N106" s="18">
        <v>2</v>
      </c>
      <c r="O106" s="18">
        <v>1</v>
      </c>
      <c r="P106" s="18">
        <v>0</v>
      </c>
      <c r="Q106" s="18">
        <v>0</v>
      </c>
      <c r="R106" s="19">
        <f t="shared" si="23"/>
        <v>14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1</v>
      </c>
      <c r="I107" s="18">
        <v>1</v>
      </c>
      <c r="J107" s="18">
        <v>2</v>
      </c>
      <c r="K107" s="18">
        <v>6</v>
      </c>
      <c r="L107" s="18">
        <v>1</v>
      </c>
      <c r="M107" s="18">
        <v>2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13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</v>
      </c>
      <c r="J108" s="18">
        <v>1</v>
      </c>
      <c r="K108" s="18">
        <v>1</v>
      </c>
      <c r="L108" s="18">
        <v>2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5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1</v>
      </c>
      <c r="K110" s="18">
        <v>0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1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2</v>
      </c>
      <c r="M115" s="20">
        <v>2</v>
      </c>
      <c r="N115" s="20">
        <v>1</v>
      </c>
      <c r="O115" s="20">
        <v>0</v>
      </c>
      <c r="P115" s="20">
        <v>0</v>
      </c>
      <c r="Q115" s="18">
        <v>0</v>
      </c>
      <c r="R115" s="21">
        <f t="shared" si="23"/>
        <v>5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1</v>
      </c>
      <c r="H116" s="18">
        <v>0</v>
      </c>
      <c r="I116" s="18">
        <v>0</v>
      </c>
      <c r="J116" s="18">
        <v>1</v>
      </c>
      <c r="K116" s="18">
        <v>4</v>
      </c>
      <c r="L116" s="18">
        <v>2</v>
      </c>
      <c r="M116" s="18">
        <v>5</v>
      </c>
      <c r="N116" s="18">
        <v>1</v>
      </c>
      <c r="O116" s="18">
        <v>0</v>
      </c>
      <c r="P116" s="18">
        <v>1</v>
      </c>
      <c r="Q116" s="18">
        <v>0</v>
      </c>
      <c r="R116" s="19">
        <f t="shared" si="23"/>
        <v>16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1</v>
      </c>
      <c r="F117" s="18">
        <v>0</v>
      </c>
      <c r="G117" s="18">
        <v>1</v>
      </c>
      <c r="H117" s="18">
        <v>0</v>
      </c>
      <c r="I117" s="18">
        <v>2</v>
      </c>
      <c r="J117" s="18">
        <v>3</v>
      </c>
      <c r="K117" s="18">
        <v>6</v>
      </c>
      <c r="L117" s="18">
        <v>16</v>
      </c>
      <c r="M117" s="18">
        <v>8</v>
      </c>
      <c r="N117" s="18">
        <v>2</v>
      </c>
      <c r="O117" s="18">
        <v>1</v>
      </c>
      <c r="P117" s="18">
        <v>0</v>
      </c>
      <c r="Q117" s="18">
        <v>0</v>
      </c>
      <c r="R117" s="19">
        <f t="shared" si="23"/>
        <v>40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2</v>
      </c>
      <c r="I118" s="18">
        <v>1</v>
      </c>
      <c r="J118" s="18">
        <v>1</v>
      </c>
      <c r="K118" s="18">
        <v>0</v>
      </c>
      <c r="L118" s="18">
        <v>9</v>
      </c>
      <c r="M118" s="18">
        <v>0</v>
      </c>
      <c r="N118" s="18">
        <v>2</v>
      </c>
      <c r="O118" s="18">
        <v>0</v>
      </c>
      <c r="P118" s="18">
        <v>0</v>
      </c>
      <c r="Q118" s="18">
        <v>0</v>
      </c>
      <c r="R118" s="19">
        <f t="shared" si="23"/>
        <v>15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2</v>
      </c>
      <c r="I119" s="18">
        <v>3</v>
      </c>
      <c r="J119" s="18">
        <v>2</v>
      </c>
      <c r="K119" s="18">
        <v>0</v>
      </c>
      <c r="L119" s="18">
        <v>0</v>
      </c>
      <c r="M119" s="18">
        <v>2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9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1</v>
      </c>
      <c r="E120" s="18">
        <v>0</v>
      </c>
      <c r="F120" s="18">
        <v>0</v>
      </c>
      <c r="G120" s="18">
        <v>0</v>
      </c>
      <c r="H120" s="18">
        <v>2</v>
      </c>
      <c r="I120" s="18">
        <v>1</v>
      </c>
      <c r="J120" s="18">
        <v>1</v>
      </c>
      <c r="K120" s="18">
        <v>2</v>
      </c>
      <c r="L120" s="18">
        <v>3</v>
      </c>
      <c r="M120" s="18">
        <v>5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15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1</v>
      </c>
      <c r="F121" s="20">
        <v>0</v>
      </c>
      <c r="G121" s="20">
        <v>1</v>
      </c>
      <c r="H121" s="20">
        <v>1</v>
      </c>
      <c r="I121" s="20">
        <v>1</v>
      </c>
      <c r="J121" s="20">
        <v>4</v>
      </c>
      <c r="K121" s="20">
        <v>3</v>
      </c>
      <c r="L121" s="20">
        <v>5</v>
      </c>
      <c r="M121" s="20">
        <v>2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18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2</v>
      </c>
      <c r="D122" s="18">
        <v>3</v>
      </c>
      <c r="E122" s="18">
        <v>3</v>
      </c>
      <c r="F122" s="18">
        <v>2</v>
      </c>
      <c r="G122" s="18">
        <v>0</v>
      </c>
      <c r="H122" s="18">
        <v>1</v>
      </c>
      <c r="I122" s="18">
        <v>3</v>
      </c>
      <c r="J122" s="18">
        <v>3</v>
      </c>
      <c r="K122" s="18">
        <v>4</v>
      </c>
      <c r="L122" s="18">
        <v>2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23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4</v>
      </c>
      <c r="J123" s="18">
        <v>2</v>
      </c>
      <c r="K123" s="18">
        <v>4</v>
      </c>
      <c r="L123" s="18">
        <v>3</v>
      </c>
      <c r="M123" s="18">
        <v>2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16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0</v>
      </c>
      <c r="G124" s="18">
        <v>2</v>
      </c>
      <c r="H124" s="18">
        <v>2</v>
      </c>
      <c r="I124" s="18">
        <v>5</v>
      </c>
      <c r="J124" s="18">
        <v>4</v>
      </c>
      <c r="K124" s="18">
        <v>4</v>
      </c>
      <c r="L124" s="18">
        <v>5</v>
      </c>
      <c r="M124" s="18">
        <v>8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30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1</v>
      </c>
      <c r="F125" s="18">
        <v>0</v>
      </c>
      <c r="G125" s="18">
        <v>3</v>
      </c>
      <c r="H125" s="18">
        <v>2</v>
      </c>
      <c r="I125" s="18">
        <v>2</v>
      </c>
      <c r="J125" s="18">
        <v>5</v>
      </c>
      <c r="K125" s="18">
        <v>12</v>
      </c>
      <c r="L125" s="18">
        <v>6</v>
      </c>
      <c r="M125" s="18">
        <v>2</v>
      </c>
      <c r="N125" s="18">
        <v>2</v>
      </c>
      <c r="O125" s="18">
        <v>0</v>
      </c>
      <c r="P125" s="18">
        <v>0</v>
      </c>
      <c r="Q125" s="18">
        <v>0</v>
      </c>
      <c r="R125" s="19">
        <f t="shared" si="23"/>
        <v>35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1</v>
      </c>
      <c r="E126" s="18">
        <v>0</v>
      </c>
      <c r="F126" s="18">
        <v>1</v>
      </c>
      <c r="G126" s="18">
        <v>2</v>
      </c>
      <c r="H126" s="18">
        <v>1</v>
      </c>
      <c r="I126" s="18">
        <v>1</v>
      </c>
      <c r="J126" s="18">
        <v>4</v>
      </c>
      <c r="K126" s="18">
        <v>14</v>
      </c>
      <c r="L126" s="18">
        <v>10</v>
      </c>
      <c r="M126" s="18">
        <v>3</v>
      </c>
      <c r="N126" s="18">
        <v>1</v>
      </c>
      <c r="O126" s="18">
        <v>1</v>
      </c>
      <c r="P126" s="18">
        <v>0</v>
      </c>
      <c r="Q126" s="18">
        <v>0</v>
      </c>
      <c r="R126" s="19">
        <f t="shared" si="23"/>
        <v>39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3</v>
      </c>
      <c r="I127" s="20">
        <v>0</v>
      </c>
      <c r="J127" s="20">
        <v>12</v>
      </c>
      <c r="K127" s="20">
        <v>5</v>
      </c>
      <c r="L127" s="20">
        <v>6</v>
      </c>
      <c r="M127" s="20">
        <v>5</v>
      </c>
      <c r="N127" s="20">
        <v>3</v>
      </c>
      <c r="O127" s="20">
        <v>0</v>
      </c>
      <c r="P127" s="20">
        <v>0</v>
      </c>
      <c r="Q127" s="18">
        <v>0</v>
      </c>
      <c r="R127" s="21">
        <f t="shared" si="23"/>
        <v>34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2</v>
      </c>
      <c r="J128" s="18">
        <v>5</v>
      </c>
      <c r="K128" s="18">
        <v>7</v>
      </c>
      <c r="L128" s="18">
        <v>3</v>
      </c>
      <c r="M128" s="18">
        <v>1</v>
      </c>
      <c r="N128" s="18">
        <v>2</v>
      </c>
      <c r="O128" s="18">
        <v>0</v>
      </c>
      <c r="P128" s="18">
        <v>0</v>
      </c>
      <c r="Q128" s="18">
        <v>0</v>
      </c>
      <c r="R128" s="19">
        <f t="shared" si="23"/>
        <v>20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1</v>
      </c>
      <c r="E129" s="18">
        <v>1</v>
      </c>
      <c r="F129" s="18">
        <v>1</v>
      </c>
      <c r="G129" s="18">
        <v>0</v>
      </c>
      <c r="H129" s="18">
        <v>0</v>
      </c>
      <c r="I129" s="18">
        <v>3</v>
      </c>
      <c r="J129" s="18">
        <v>3</v>
      </c>
      <c r="K129" s="18">
        <v>2</v>
      </c>
      <c r="L129" s="18">
        <v>2</v>
      </c>
      <c r="M129" s="18">
        <v>1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14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1</v>
      </c>
      <c r="G130" s="18">
        <v>2</v>
      </c>
      <c r="H130" s="18">
        <v>0</v>
      </c>
      <c r="I130" s="18">
        <v>2</v>
      </c>
      <c r="J130" s="18">
        <v>4</v>
      </c>
      <c r="K130" s="18">
        <v>1</v>
      </c>
      <c r="L130" s="18">
        <v>0</v>
      </c>
      <c r="M130" s="18">
        <v>1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11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1</v>
      </c>
      <c r="K131" s="18">
        <v>3</v>
      </c>
      <c r="L131" s="18">
        <v>1</v>
      </c>
      <c r="M131" s="18">
        <v>0</v>
      </c>
      <c r="N131" s="18">
        <v>0</v>
      </c>
      <c r="O131" s="18">
        <v>0</v>
      </c>
      <c r="P131" s="18">
        <v>1</v>
      </c>
      <c r="Q131" s="18">
        <v>0</v>
      </c>
      <c r="R131" s="19">
        <f t="shared" si="23"/>
        <v>7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2</v>
      </c>
      <c r="K132" s="18">
        <v>0</v>
      </c>
      <c r="L132" s="18">
        <v>1</v>
      </c>
      <c r="M132" s="18">
        <v>1</v>
      </c>
      <c r="N132" s="18">
        <v>1</v>
      </c>
      <c r="O132" s="18">
        <v>1</v>
      </c>
      <c r="P132" s="18">
        <v>0</v>
      </c>
      <c r="Q132" s="18">
        <v>0</v>
      </c>
      <c r="R132" s="19">
        <f t="shared" si="23"/>
        <v>6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1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2</v>
      </c>
      <c r="D135" s="30">
        <f t="shared" ref="D135:R135" si="26">SUM(D86:D133)</f>
        <v>13</v>
      </c>
      <c r="E135" s="30">
        <f t="shared" si="26"/>
        <v>15</v>
      </c>
      <c r="F135" s="30">
        <f t="shared" si="26"/>
        <v>14</v>
      </c>
      <c r="G135" s="30">
        <f t="shared" si="26"/>
        <v>24</v>
      </c>
      <c r="H135" s="30">
        <f t="shared" si="26"/>
        <v>41</v>
      </c>
      <c r="I135" s="30">
        <f t="shared" ref="I135" si="27">SUM(I86:I133)</f>
        <v>62</v>
      </c>
      <c r="J135" s="30">
        <f t="shared" si="26"/>
        <v>128</v>
      </c>
      <c r="K135" s="30">
        <f t="shared" si="26"/>
        <v>143</v>
      </c>
      <c r="L135" s="30">
        <f t="shared" si="26"/>
        <v>147</v>
      </c>
      <c r="M135" s="30">
        <f t="shared" si="26"/>
        <v>95</v>
      </c>
      <c r="N135" s="30">
        <f t="shared" si="26"/>
        <v>32</v>
      </c>
      <c r="O135" s="30">
        <f t="shared" si="26"/>
        <v>5</v>
      </c>
      <c r="P135" s="30">
        <f t="shared" si="26"/>
        <v>2</v>
      </c>
      <c r="Q135" s="30">
        <f t="shared" si="26"/>
        <v>0</v>
      </c>
      <c r="R135" s="30">
        <f t="shared" si="26"/>
        <v>723</v>
      </c>
    </row>
    <row r="136" spans="1:18" s="31" customFormat="1" x14ac:dyDescent="0.2">
      <c r="A136" s="80" t="s">
        <v>6</v>
      </c>
      <c r="B136" s="81"/>
      <c r="C136" s="32">
        <f>C135/R135</f>
        <v>2.7662517289073307E-3</v>
      </c>
      <c r="D136" s="32">
        <f>D135/R135</f>
        <v>1.7980636237897647E-2</v>
      </c>
      <c r="E136" s="32">
        <f>E135/R135</f>
        <v>2.0746887966804978E-2</v>
      </c>
      <c r="F136" s="32">
        <f>F135/R135</f>
        <v>1.9363762102351315E-2</v>
      </c>
      <c r="G136" s="32">
        <f>G135/R135</f>
        <v>3.3195020746887967E-2</v>
      </c>
      <c r="H136" s="32">
        <f>H135/R135</f>
        <v>5.6708160442600276E-2</v>
      </c>
      <c r="I136" s="32">
        <f>I135/R135</f>
        <v>8.5753803596127248E-2</v>
      </c>
      <c r="J136" s="32">
        <f>J135/R135</f>
        <v>0.17704011065006917</v>
      </c>
      <c r="K136" s="32">
        <f>K135/R135</f>
        <v>0.19778699861687413</v>
      </c>
      <c r="L136" s="32">
        <f>L135/R135</f>
        <v>0.2033195020746888</v>
      </c>
      <c r="M136" s="32">
        <f>M135/R135</f>
        <v>0.13139695712309821</v>
      </c>
      <c r="N136" s="32">
        <f>N135/R135</f>
        <v>4.4260027662517291E-2</v>
      </c>
      <c r="O136" s="32">
        <f>O135/R135</f>
        <v>6.9156293222683261E-3</v>
      </c>
      <c r="P136" s="32">
        <f>P135/R135</f>
        <v>2.7662517289073307E-3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0</v>
      </c>
      <c r="D138" s="30">
        <f t="shared" ref="D138:R138" si="28">SUM(D86:D109)</f>
        <v>7</v>
      </c>
      <c r="E138" s="30">
        <f t="shared" si="28"/>
        <v>8</v>
      </c>
      <c r="F138" s="30">
        <f t="shared" si="28"/>
        <v>8</v>
      </c>
      <c r="G138" s="30">
        <f t="shared" si="28"/>
        <v>12</v>
      </c>
      <c r="H138" s="30">
        <f t="shared" si="28"/>
        <v>24</v>
      </c>
      <c r="I138" s="30">
        <f t="shared" ref="I138" si="29">SUM(I86:I109)</f>
        <v>31</v>
      </c>
      <c r="J138" s="30">
        <f t="shared" si="28"/>
        <v>68</v>
      </c>
      <c r="K138" s="30">
        <f t="shared" si="28"/>
        <v>72</v>
      </c>
      <c r="L138" s="30">
        <f t="shared" si="28"/>
        <v>69</v>
      </c>
      <c r="M138" s="30">
        <f t="shared" si="28"/>
        <v>47</v>
      </c>
      <c r="N138" s="30">
        <f t="shared" si="28"/>
        <v>17</v>
      </c>
      <c r="O138" s="30">
        <f t="shared" si="28"/>
        <v>2</v>
      </c>
      <c r="P138" s="30">
        <f t="shared" si="28"/>
        <v>0</v>
      </c>
      <c r="Q138" s="30">
        <f t="shared" si="28"/>
        <v>0</v>
      </c>
      <c r="R138" s="30">
        <f t="shared" si="28"/>
        <v>365</v>
      </c>
    </row>
    <row r="139" spans="1:18" s="31" customFormat="1" x14ac:dyDescent="0.2">
      <c r="A139" s="80" t="s">
        <v>6</v>
      </c>
      <c r="B139" s="81"/>
      <c r="C139" s="32">
        <f>C138/R138</f>
        <v>0</v>
      </c>
      <c r="D139" s="32">
        <f>D138/R138</f>
        <v>1.9178082191780823E-2</v>
      </c>
      <c r="E139" s="32">
        <f>E138/R138</f>
        <v>2.1917808219178082E-2</v>
      </c>
      <c r="F139" s="32">
        <f>F138/R138</f>
        <v>2.1917808219178082E-2</v>
      </c>
      <c r="G139" s="32">
        <f>G138/R138</f>
        <v>3.287671232876712E-2</v>
      </c>
      <c r="H139" s="32">
        <f>H138/R138</f>
        <v>6.575342465753424E-2</v>
      </c>
      <c r="I139" s="32">
        <f>I138/R138</f>
        <v>8.4931506849315067E-2</v>
      </c>
      <c r="J139" s="32">
        <f>J138/R138</f>
        <v>0.18630136986301371</v>
      </c>
      <c r="K139" s="32">
        <f>K138/R138</f>
        <v>0.19726027397260273</v>
      </c>
      <c r="L139" s="32">
        <f>L138/R138</f>
        <v>0.18904109589041096</v>
      </c>
      <c r="M139" s="32">
        <f>M138/R138</f>
        <v>0.12876712328767123</v>
      </c>
      <c r="N139" s="32">
        <f>N138/R138</f>
        <v>4.6575342465753428E-2</v>
      </c>
      <c r="O139" s="32">
        <f>O138/R138</f>
        <v>5.4794520547945206E-3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2</v>
      </c>
      <c r="D141" s="30">
        <f t="shared" ref="D141:R141" si="30">SUM(D110:D133)</f>
        <v>6</v>
      </c>
      <c r="E141" s="30">
        <f t="shared" si="30"/>
        <v>7</v>
      </c>
      <c r="F141" s="30">
        <f t="shared" si="30"/>
        <v>6</v>
      </c>
      <c r="G141" s="30">
        <f t="shared" si="30"/>
        <v>12</v>
      </c>
      <c r="H141" s="30">
        <f t="shared" si="30"/>
        <v>17</v>
      </c>
      <c r="I141" s="30">
        <f t="shared" ref="I141" si="31">SUM(I110:I133)</f>
        <v>31</v>
      </c>
      <c r="J141" s="30">
        <f t="shared" si="30"/>
        <v>60</v>
      </c>
      <c r="K141" s="30">
        <f t="shared" si="30"/>
        <v>71</v>
      </c>
      <c r="L141" s="30">
        <f t="shared" si="30"/>
        <v>78</v>
      </c>
      <c r="M141" s="30">
        <f t="shared" si="30"/>
        <v>48</v>
      </c>
      <c r="N141" s="30">
        <f t="shared" si="30"/>
        <v>15</v>
      </c>
      <c r="O141" s="30">
        <f t="shared" si="30"/>
        <v>3</v>
      </c>
      <c r="P141" s="30">
        <f t="shared" si="30"/>
        <v>2</v>
      </c>
      <c r="Q141" s="30">
        <f t="shared" si="30"/>
        <v>0</v>
      </c>
      <c r="R141" s="30">
        <f t="shared" si="30"/>
        <v>358</v>
      </c>
    </row>
    <row r="142" spans="1:18" s="31" customFormat="1" x14ac:dyDescent="0.2">
      <c r="A142" s="80" t="s">
        <v>6</v>
      </c>
      <c r="B142" s="81"/>
      <c r="C142" s="32">
        <f>C141/R141</f>
        <v>5.5865921787709499E-3</v>
      </c>
      <c r="D142" s="32">
        <f>D141/R141</f>
        <v>1.6759776536312849E-2</v>
      </c>
      <c r="E142" s="32">
        <f>E141/R141</f>
        <v>1.9553072625698324E-2</v>
      </c>
      <c r="F142" s="32">
        <f>F141/R141</f>
        <v>1.6759776536312849E-2</v>
      </c>
      <c r="G142" s="32">
        <f>G141/R141</f>
        <v>3.3519553072625698E-2</v>
      </c>
      <c r="H142" s="32">
        <f>H141/R141</f>
        <v>4.7486033519553071E-2</v>
      </c>
      <c r="I142" s="32">
        <f>I141/R141</f>
        <v>8.6592178770949726E-2</v>
      </c>
      <c r="J142" s="32">
        <f>J141/R141</f>
        <v>0.16759776536312848</v>
      </c>
      <c r="K142" s="32">
        <f>K141/R141</f>
        <v>0.19832402234636873</v>
      </c>
      <c r="L142" s="32">
        <f>L141/R141</f>
        <v>0.21787709497206703</v>
      </c>
      <c r="M142" s="32">
        <f>M141/R141</f>
        <v>0.13407821229050279</v>
      </c>
      <c r="N142" s="32">
        <f>N141/R141</f>
        <v>4.189944134078212E-2</v>
      </c>
      <c r="O142" s="32">
        <f>O141/R141</f>
        <v>8.3798882681564244E-3</v>
      </c>
      <c r="P142" s="32">
        <f>P141/R141</f>
        <v>5.5865921787709499E-3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1</v>
      </c>
      <c r="D144" s="30">
        <f t="shared" ref="D144:R144" si="32">D135/2</f>
        <v>6.5</v>
      </c>
      <c r="E144" s="30">
        <f t="shared" si="32"/>
        <v>7.5</v>
      </c>
      <c r="F144" s="30">
        <f t="shared" si="32"/>
        <v>7</v>
      </c>
      <c r="G144" s="30">
        <f t="shared" si="32"/>
        <v>12</v>
      </c>
      <c r="H144" s="30">
        <f t="shared" si="32"/>
        <v>20.5</v>
      </c>
      <c r="I144" s="30">
        <f t="shared" ref="I144" si="33">I135/2</f>
        <v>31</v>
      </c>
      <c r="J144" s="30">
        <f t="shared" si="32"/>
        <v>64</v>
      </c>
      <c r="K144" s="30">
        <f t="shared" si="32"/>
        <v>71.5</v>
      </c>
      <c r="L144" s="30">
        <f t="shared" si="32"/>
        <v>73.5</v>
      </c>
      <c r="M144" s="30">
        <f t="shared" si="32"/>
        <v>47.5</v>
      </c>
      <c r="N144" s="30">
        <f t="shared" si="32"/>
        <v>16</v>
      </c>
      <c r="O144" s="30">
        <f t="shared" si="32"/>
        <v>2.5</v>
      </c>
      <c r="P144" s="30">
        <f t="shared" si="32"/>
        <v>1</v>
      </c>
      <c r="Q144" s="30">
        <f t="shared" si="32"/>
        <v>0</v>
      </c>
      <c r="R144" s="30">
        <f t="shared" si="32"/>
        <v>361.5</v>
      </c>
    </row>
    <row r="145" spans="1:18" s="31" customFormat="1" x14ac:dyDescent="0.2">
      <c r="A145" s="80" t="s">
        <v>6</v>
      </c>
      <c r="B145" s="81"/>
      <c r="C145" s="32">
        <f>C144/R144</f>
        <v>2.7662517289073307E-3</v>
      </c>
      <c r="D145" s="32">
        <f>D144/R144</f>
        <v>1.7980636237897647E-2</v>
      </c>
      <c r="E145" s="32">
        <f>E144/R144</f>
        <v>2.0746887966804978E-2</v>
      </c>
      <c r="F145" s="32">
        <f>F144/R144</f>
        <v>1.9363762102351315E-2</v>
      </c>
      <c r="G145" s="32">
        <f>G144/R144</f>
        <v>3.3195020746887967E-2</v>
      </c>
      <c r="H145" s="32">
        <f>H144/R144</f>
        <v>5.6708160442600276E-2</v>
      </c>
      <c r="I145" s="32">
        <f>I144/R144</f>
        <v>8.5753803596127248E-2</v>
      </c>
      <c r="J145" s="32">
        <f>J144/R144</f>
        <v>0.17704011065006917</v>
      </c>
      <c r="K145" s="32">
        <f>K144/R144</f>
        <v>0.19778699861687413</v>
      </c>
      <c r="L145" s="32">
        <f>L144/R144</f>
        <v>0.2033195020746888</v>
      </c>
      <c r="M145" s="32">
        <f>M144/R144</f>
        <v>0.13139695712309821</v>
      </c>
      <c r="N145" s="32">
        <f>N144/R144</f>
        <v>4.4260027662517291E-2</v>
      </c>
      <c r="O145" s="32">
        <f>O144/R144</f>
        <v>6.9156293222683261E-3</v>
      </c>
      <c r="P145" s="32">
        <f>P144/R144</f>
        <v>2.7662517289073307E-3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1</v>
      </c>
      <c r="I149" s="36">
        <f t="shared" ref="I149:I165" si="36">I86+I23</f>
        <v>0</v>
      </c>
      <c r="J149" s="36">
        <f t="shared" si="35"/>
        <v>2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3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1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1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2</v>
      </c>
      <c r="K153" s="36">
        <f t="shared" si="39"/>
        <v>2</v>
      </c>
      <c r="L153" s="36">
        <f t="shared" si="39"/>
        <v>3</v>
      </c>
      <c r="M153" s="36">
        <f t="shared" si="39"/>
        <v>1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8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3</v>
      </c>
      <c r="L154" s="36">
        <f t="shared" si="39"/>
        <v>5</v>
      </c>
      <c r="M154" s="36">
        <f t="shared" si="39"/>
        <v>4</v>
      </c>
      <c r="N154" s="36">
        <f t="shared" si="39"/>
        <v>0</v>
      </c>
      <c r="O154" s="36">
        <f t="shared" si="39"/>
        <v>0</v>
      </c>
      <c r="P154" s="36">
        <f t="shared" si="39"/>
        <v>1</v>
      </c>
      <c r="Q154" s="36">
        <f t="shared" si="39"/>
        <v>0</v>
      </c>
      <c r="R154" s="19">
        <f t="shared" si="37"/>
        <v>13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1</v>
      </c>
      <c r="D155" s="36">
        <f t="shared" si="39"/>
        <v>0</v>
      </c>
      <c r="E155" s="36">
        <f t="shared" si="39"/>
        <v>0</v>
      </c>
      <c r="F155" s="36">
        <f t="shared" si="39"/>
        <v>2</v>
      </c>
      <c r="G155" s="36">
        <f t="shared" si="39"/>
        <v>1</v>
      </c>
      <c r="H155" s="36">
        <f t="shared" si="39"/>
        <v>1</v>
      </c>
      <c r="I155" s="36">
        <f t="shared" si="36"/>
        <v>1</v>
      </c>
      <c r="J155" s="36">
        <f t="shared" si="39"/>
        <v>1</v>
      </c>
      <c r="K155" s="36">
        <f t="shared" si="39"/>
        <v>10</v>
      </c>
      <c r="L155" s="36">
        <f t="shared" si="39"/>
        <v>7</v>
      </c>
      <c r="M155" s="36">
        <f t="shared" si="39"/>
        <v>12</v>
      </c>
      <c r="N155" s="36">
        <f t="shared" si="39"/>
        <v>3</v>
      </c>
      <c r="O155" s="36">
        <f t="shared" si="39"/>
        <v>1</v>
      </c>
      <c r="P155" s="36">
        <f t="shared" si="39"/>
        <v>0</v>
      </c>
      <c r="Q155" s="36">
        <f t="shared" si="39"/>
        <v>0</v>
      </c>
      <c r="R155" s="19">
        <f t="shared" si="37"/>
        <v>40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1</v>
      </c>
      <c r="E156" s="36">
        <f t="shared" si="39"/>
        <v>1</v>
      </c>
      <c r="F156" s="36">
        <f t="shared" si="39"/>
        <v>1</v>
      </c>
      <c r="G156" s="36">
        <f t="shared" si="39"/>
        <v>1</v>
      </c>
      <c r="H156" s="36">
        <f t="shared" si="39"/>
        <v>0</v>
      </c>
      <c r="I156" s="36">
        <f t="shared" si="36"/>
        <v>3</v>
      </c>
      <c r="J156" s="36">
        <f t="shared" si="39"/>
        <v>6</v>
      </c>
      <c r="K156" s="36">
        <f t="shared" si="39"/>
        <v>6</v>
      </c>
      <c r="L156" s="36">
        <f t="shared" si="39"/>
        <v>24</v>
      </c>
      <c r="M156" s="36">
        <f t="shared" si="39"/>
        <v>11</v>
      </c>
      <c r="N156" s="36">
        <f t="shared" si="39"/>
        <v>8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62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1</v>
      </c>
      <c r="E157" s="36">
        <f t="shared" si="39"/>
        <v>0</v>
      </c>
      <c r="F157" s="36">
        <f t="shared" si="39"/>
        <v>0</v>
      </c>
      <c r="G157" s="36">
        <f t="shared" si="39"/>
        <v>1</v>
      </c>
      <c r="H157" s="36">
        <f t="shared" si="39"/>
        <v>5</v>
      </c>
      <c r="I157" s="36">
        <f t="shared" si="36"/>
        <v>1</v>
      </c>
      <c r="J157" s="36">
        <f t="shared" si="39"/>
        <v>4</v>
      </c>
      <c r="K157" s="36">
        <f t="shared" si="39"/>
        <v>3</v>
      </c>
      <c r="L157" s="36">
        <f t="shared" si="39"/>
        <v>6</v>
      </c>
      <c r="M157" s="36">
        <f t="shared" si="39"/>
        <v>7</v>
      </c>
      <c r="N157" s="36">
        <f t="shared" si="39"/>
        <v>3</v>
      </c>
      <c r="O157" s="36">
        <f t="shared" si="39"/>
        <v>1</v>
      </c>
      <c r="P157" s="36">
        <f t="shared" si="39"/>
        <v>0</v>
      </c>
      <c r="Q157" s="36">
        <f t="shared" si="39"/>
        <v>0</v>
      </c>
      <c r="R157" s="19">
        <f t="shared" si="37"/>
        <v>32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2</v>
      </c>
      <c r="E158" s="36">
        <f t="shared" si="39"/>
        <v>0</v>
      </c>
      <c r="F158" s="36">
        <f t="shared" si="39"/>
        <v>1</v>
      </c>
      <c r="G158" s="36">
        <f t="shared" si="39"/>
        <v>1</v>
      </c>
      <c r="H158" s="36">
        <f t="shared" si="39"/>
        <v>1</v>
      </c>
      <c r="I158" s="36">
        <f t="shared" si="36"/>
        <v>4</v>
      </c>
      <c r="J158" s="36">
        <f t="shared" si="39"/>
        <v>6</v>
      </c>
      <c r="K158" s="36">
        <f t="shared" si="39"/>
        <v>8</v>
      </c>
      <c r="L158" s="36">
        <f t="shared" si="39"/>
        <v>2</v>
      </c>
      <c r="M158" s="36">
        <f t="shared" si="39"/>
        <v>1</v>
      </c>
      <c r="N158" s="36">
        <f t="shared" si="39"/>
        <v>3</v>
      </c>
      <c r="O158" s="36">
        <f t="shared" si="39"/>
        <v>1</v>
      </c>
      <c r="P158" s="36">
        <f t="shared" si="39"/>
        <v>0</v>
      </c>
      <c r="Q158" s="36">
        <f t="shared" si="39"/>
        <v>0</v>
      </c>
      <c r="R158" s="19">
        <f t="shared" si="37"/>
        <v>30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3</v>
      </c>
      <c r="E159" s="36">
        <f t="shared" si="39"/>
        <v>1</v>
      </c>
      <c r="F159" s="36">
        <f t="shared" si="39"/>
        <v>2</v>
      </c>
      <c r="G159" s="36">
        <f t="shared" si="39"/>
        <v>2</v>
      </c>
      <c r="H159" s="36">
        <f t="shared" si="39"/>
        <v>3</v>
      </c>
      <c r="I159" s="36">
        <f t="shared" si="36"/>
        <v>2</v>
      </c>
      <c r="J159" s="36">
        <f t="shared" si="39"/>
        <v>1</v>
      </c>
      <c r="K159" s="36">
        <f t="shared" si="39"/>
        <v>7</v>
      </c>
      <c r="L159" s="36">
        <f t="shared" si="39"/>
        <v>3</v>
      </c>
      <c r="M159" s="36">
        <f t="shared" si="39"/>
        <v>1</v>
      </c>
      <c r="N159" s="36">
        <f t="shared" si="39"/>
        <v>1</v>
      </c>
      <c r="O159" s="36">
        <f t="shared" si="39"/>
        <v>1</v>
      </c>
      <c r="P159" s="36">
        <f t="shared" si="39"/>
        <v>0</v>
      </c>
      <c r="Q159" s="36">
        <f t="shared" si="39"/>
        <v>0</v>
      </c>
      <c r="R159" s="19">
        <f t="shared" si="37"/>
        <v>27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2</v>
      </c>
      <c r="F160" s="36">
        <f t="shared" si="39"/>
        <v>2</v>
      </c>
      <c r="G160" s="36">
        <f t="shared" si="39"/>
        <v>3</v>
      </c>
      <c r="H160" s="36">
        <f t="shared" si="39"/>
        <v>0</v>
      </c>
      <c r="I160" s="36">
        <f t="shared" si="36"/>
        <v>4</v>
      </c>
      <c r="J160" s="36">
        <f t="shared" si="39"/>
        <v>10</v>
      </c>
      <c r="K160" s="36">
        <f t="shared" si="39"/>
        <v>3</v>
      </c>
      <c r="L160" s="36">
        <f t="shared" si="39"/>
        <v>7</v>
      </c>
      <c r="M160" s="36">
        <f t="shared" si="39"/>
        <v>2</v>
      </c>
      <c r="N160" s="36">
        <f t="shared" si="39"/>
        <v>3</v>
      </c>
      <c r="O160" s="36">
        <f t="shared" si="39"/>
        <v>0</v>
      </c>
      <c r="P160" s="36">
        <f t="shared" si="39"/>
        <v>1</v>
      </c>
      <c r="Q160" s="36">
        <f t="shared" si="39"/>
        <v>0</v>
      </c>
      <c r="R160" s="19">
        <f t="shared" si="37"/>
        <v>37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1</v>
      </c>
      <c r="G161" s="36">
        <f t="shared" si="39"/>
        <v>0</v>
      </c>
      <c r="H161" s="36">
        <f t="shared" si="39"/>
        <v>2</v>
      </c>
      <c r="I161" s="36">
        <f t="shared" si="36"/>
        <v>3</v>
      </c>
      <c r="J161" s="36">
        <f t="shared" si="39"/>
        <v>6</v>
      </c>
      <c r="K161" s="36">
        <f t="shared" si="39"/>
        <v>6</v>
      </c>
      <c r="L161" s="36">
        <f t="shared" si="39"/>
        <v>7</v>
      </c>
      <c r="M161" s="36">
        <f t="shared" si="39"/>
        <v>5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30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5</v>
      </c>
      <c r="J162" s="36">
        <f t="shared" si="39"/>
        <v>5</v>
      </c>
      <c r="K162" s="36">
        <f t="shared" si="39"/>
        <v>4</v>
      </c>
      <c r="L162" s="36">
        <f t="shared" si="39"/>
        <v>7</v>
      </c>
      <c r="M162" s="36">
        <f t="shared" si="39"/>
        <v>4</v>
      </c>
      <c r="N162" s="36">
        <f t="shared" si="39"/>
        <v>4</v>
      </c>
      <c r="O162" s="36">
        <f t="shared" si="39"/>
        <v>0</v>
      </c>
      <c r="P162" s="36">
        <f t="shared" si="39"/>
        <v>1</v>
      </c>
      <c r="Q162" s="36">
        <f t="shared" si="39"/>
        <v>0</v>
      </c>
      <c r="R162" s="19">
        <f t="shared" si="37"/>
        <v>30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1</v>
      </c>
      <c r="G163" s="36">
        <f t="shared" si="39"/>
        <v>2</v>
      </c>
      <c r="H163" s="36">
        <f t="shared" si="39"/>
        <v>3</v>
      </c>
      <c r="I163" s="36">
        <f t="shared" si="36"/>
        <v>4</v>
      </c>
      <c r="J163" s="36">
        <f t="shared" si="39"/>
        <v>7</v>
      </c>
      <c r="K163" s="36">
        <f t="shared" si="39"/>
        <v>9</v>
      </c>
      <c r="L163" s="36">
        <f t="shared" si="39"/>
        <v>5</v>
      </c>
      <c r="M163" s="36">
        <f t="shared" si="39"/>
        <v>8</v>
      </c>
      <c r="N163" s="36">
        <f t="shared" si="39"/>
        <v>3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42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1</v>
      </c>
      <c r="D164" s="36">
        <f t="shared" si="39"/>
        <v>1</v>
      </c>
      <c r="E164" s="36">
        <f t="shared" si="39"/>
        <v>5</v>
      </c>
      <c r="F164" s="36">
        <f t="shared" si="39"/>
        <v>2</v>
      </c>
      <c r="G164" s="36">
        <f t="shared" si="39"/>
        <v>1</v>
      </c>
      <c r="H164" s="36">
        <f t="shared" si="39"/>
        <v>2</v>
      </c>
      <c r="I164" s="36">
        <f t="shared" si="36"/>
        <v>4</v>
      </c>
      <c r="J164" s="36">
        <f t="shared" si="39"/>
        <v>7</v>
      </c>
      <c r="K164" s="36">
        <f t="shared" si="39"/>
        <v>14</v>
      </c>
      <c r="L164" s="36">
        <f t="shared" si="39"/>
        <v>15</v>
      </c>
      <c r="M164" s="36">
        <f t="shared" si="39"/>
        <v>17</v>
      </c>
      <c r="N164" s="36">
        <f t="shared" si="39"/>
        <v>3</v>
      </c>
      <c r="O164" s="36">
        <f t="shared" si="39"/>
        <v>2</v>
      </c>
      <c r="P164" s="36">
        <f t="shared" si="39"/>
        <v>0</v>
      </c>
      <c r="Q164" s="36">
        <f t="shared" si="39"/>
        <v>0</v>
      </c>
      <c r="R164" s="19">
        <f t="shared" si="37"/>
        <v>74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1</v>
      </c>
      <c r="D165" s="36">
        <f t="shared" si="39"/>
        <v>4</v>
      </c>
      <c r="E165" s="36">
        <f t="shared" si="39"/>
        <v>2</v>
      </c>
      <c r="F165" s="36">
        <f t="shared" si="39"/>
        <v>1</v>
      </c>
      <c r="G165" s="36">
        <f t="shared" si="39"/>
        <v>1</v>
      </c>
      <c r="H165" s="36">
        <f t="shared" si="39"/>
        <v>4</v>
      </c>
      <c r="I165" s="36">
        <f t="shared" si="36"/>
        <v>5</v>
      </c>
      <c r="J165" s="36">
        <f t="shared" si="39"/>
        <v>9</v>
      </c>
      <c r="K165" s="36">
        <f t="shared" si="39"/>
        <v>15</v>
      </c>
      <c r="L165" s="36">
        <f t="shared" si="39"/>
        <v>16</v>
      </c>
      <c r="M165" s="36">
        <f t="shared" si="39"/>
        <v>6</v>
      </c>
      <c r="N165" s="36">
        <f t="shared" si="39"/>
        <v>4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68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1</v>
      </c>
      <c r="F166" s="36">
        <f t="shared" si="41"/>
        <v>0</v>
      </c>
      <c r="G166" s="36">
        <f t="shared" si="41"/>
        <v>0</v>
      </c>
      <c r="H166" s="36">
        <f t="shared" si="41"/>
        <v>5</v>
      </c>
      <c r="I166" s="36">
        <f t="shared" ref="I166" si="42">I103+I40</f>
        <v>3</v>
      </c>
      <c r="J166" s="36">
        <f t="shared" si="41"/>
        <v>14</v>
      </c>
      <c r="K166" s="36">
        <f t="shared" si="41"/>
        <v>12</v>
      </c>
      <c r="L166" s="36">
        <f t="shared" si="41"/>
        <v>13</v>
      </c>
      <c r="M166" s="36">
        <f t="shared" si="41"/>
        <v>13</v>
      </c>
      <c r="N166" s="36">
        <f t="shared" si="41"/>
        <v>5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66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2</v>
      </c>
      <c r="G167" s="36">
        <f t="shared" si="43"/>
        <v>0</v>
      </c>
      <c r="H167" s="36">
        <f t="shared" si="43"/>
        <v>4</v>
      </c>
      <c r="I167" s="36">
        <f t="shared" ref="I167" si="44">I104+I41</f>
        <v>4</v>
      </c>
      <c r="J167" s="36">
        <f t="shared" si="43"/>
        <v>9</v>
      </c>
      <c r="K167" s="36">
        <f t="shared" si="43"/>
        <v>7</v>
      </c>
      <c r="L167" s="36">
        <f t="shared" si="43"/>
        <v>9</v>
      </c>
      <c r="M167" s="36">
        <f t="shared" si="43"/>
        <v>3</v>
      </c>
      <c r="N167" s="36">
        <f t="shared" si="43"/>
        <v>3</v>
      </c>
      <c r="O167" s="36">
        <f t="shared" si="43"/>
        <v>1</v>
      </c>
      <c r="P167" s="36">
        <f t="shared" si="43"/>
        <v>0</v>
      </c>
      <c r="Q167" s="36">
        <f t="shared" si="43"/>
        <v>0</v>
      </c>
      <c r="R167" s="19">
        <f t="shared" si="37"/>
        <v>42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1</v>
      </c>
      <c r="F168" s="36">
        <f t="shared" si="45"/>
        <v>0</v>
      </c>
      <c r="G168" s="36">
        <f t="shared" si="45"/>
        <v>2</v>
      </c>
      <c r="H168" s="36">
        <f t="shared" si="45"/>
        <v>1</v>
      </c>
      <c r="I168" s="36">
        <f t="shared" ref="I168" si="46">I105+I42</f>
        <v>1</v>
      </c>
      <c r="J168" s="36">
        <f t="shared" si="45"/>
        <v>7</v>
      </c>
      <c r="K168" s="36">
        <f t="shared" si="45"/>
        <v>7</v>
      </c>
      <c r="L168" s="36">
        <f t="shared" si="45"/>
        <v>7</v>
      </c>
      <c r="M168" s="36">
        <f t="shared" si="45"/>
        <v>4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1</v>
      </c>
      <c r="R168" s="19">
        <f t="shared" si="37"/>
        <v>31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1</v>
      </c>
      <c r="G169" s="36">
        <f t="shared" si="47"/>
        <v>2</v>
      </c>
      <c r="H169" s="36">
        <f t="shared" si="47"/>
        <v>0</v>
      </c>
      <c r="I169" s="36">
        <f t="shared" ref="I169" si="48">I106+I43</f>
        <v>3</v>
      </c>
      <c r="J169" s="36">
        <f t="shared" si="47"/>
        <v>4</v>
      </c>
      <c r="K169" s="36">
        <f t="shared" si="47"/>
        <v>5</v>
      </c>
      <c r="L169" s="36">
        <f t="shared" si="47"/>
        <v>2</v>
      </c>
      <c r="M169" s="36">
        <f t="shared" si="47"/>
        <v>3</v>
      </c>
      <c r="N169" s="36">
        <f t="shared" si="47"/>
        <v>3</v>
      </c>
      <c r="O169" s="36">
        <f t="shared" si="47"/>
        <v>1</v>
      </c>
      <c r="P169" s="36">
        <f t="shared" si="47"/>
        <v>1</v>
      </c>
      <c r="Q169" s="36">
        <f t="shared" si="47"/>
        <v>0</v>
      </c>
      <c r="R169" s="19">
        <f t="shared" si="37"/>
        <v>26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0</v>
      </c>
      <c r="H170" s="36">
        <f t="shared" si="49"/>
        <v>2</v>
      </c>
      <c r="I170" s="36">
        <f t="shared" ref="I170" si="50">I107+I44</f>
        <v>1</v>
      </c>
      <c r="J170" s="36">
        <f t="shared" si="49"/>
        <v>6</v>
      </c>
      <c r="K170" s="36">
        <f t="shared" si="49"/>
        <v>9</v>
      </c>
      <c r="L170" s="36">
        <f t="shared" si="49"/>
        <v>2</v>
      </c>
      <c r="M170" s="36">
        <f t="shared" si="49"/>
        <v>4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1</v>
      </c>
      <c r="R170" s="19">
        <f t="shared" si="37"/>
        <v>25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1</v>
      </c>
      <c r="G171" s="36">
        <f t="shared" si="51"/>
        <v>0</v>
      </c>
      <c r="H171" s="36">
        <f t="shared" si="51"/>
        <v>1</v>
      </c>
      <c r="I171" s="36">
        <f t="shared" ref="I171" si="52">I108+I45</f>
        <v>2</v>
      </c>
      <c r="J171" s="36">
        <f t="shared" si="51"/>
        <v>1</v>
      </c>
      <c r="K171" s="36">
        <f t="shared" si="51"/>
        <v>2</v>
      </c>
      <c r="L171" s="36">
        <f t="shared" si="51"/>
        <v>2</v>
      </c>
      <c r="M171" s="36">
        <f t="shared" si="51"/>
        <v>1</v>
      </c>
      <c r="N171" s="36">
        <f t="shared" si="51"/>
        <v>1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11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1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1</v>
      </c>
      <c r="J173" s="36">
        <f t="shared" si="55"/>
        <v>1</v>
      </c>
      <c r="K173" s="36">
        <f t="shared" si="55"/>
        <v>0</v>
      </c>
      <c r="L173" s="36">
        <f t="shared" si="55"/>
        <v>1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3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1</v>
      </c>
      <c r="J174" s="36">
        <f t="shared" si="57"/>
        <v>3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4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1</v>
      </c>
      <c r="J175" s="36">
        <f t="shared" si="59"/>
        <v>0</v>
      </c>
      <c r="K175" s="36">
        <f t="shared" si="59"/>
        <v>1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1</v>
      </c>
      <c r="J177" s="36">
        <f t="shared" si="63"/>
        <v>3</v>
      </c>
      <c r="K177" s="36">
        <f t="shared" si="63"/>
        <v>1</v>
      </c>
      <c r="L177" s="36">
        <f t="shared" si="63"/>
        <v>2</v>
      </c>
      <c r="M177" s="36">
        <f t="shared" si="63"/>
        <v>1</v>
      </c>
      <c r="N177" s="36">
        <f t="shared" si="63"/>
        <v>1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9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2</v>
      </c>
      <c r="K178" s="36">
        <f t="shared" si="65"/>
        <v>4</v>
      </c>
      <c r="L178" s="36">
        <f t="shared" si="65"/>
        <v>7</v>
      </c>
      <c r="M178" s="36">
        <f t="shared" si="65"/>
        <v>2</v>
      </c>
      <c r="N178" s="36">
        <f t="shared" si="65"/>
        <v>4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19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1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1</v>
      </c>
      <c r="G179" s="36">
        <f t="shared" si="67"/>
        <v>1</v>
      </c>
      <c r="H179" s="36">
        <f t="shared" si="67"/>
        <v>1</v>
      </c>
      <c r="I179" s="36">
        <f t="shared" ref="I179" si="68">I116+I53</f>
        <v>0</v>
      </c>
      <c r="J179" s="36">
        <f t="shared" si="67"/>
        <v>1</v>
      </c>
      <c r="K179" s="36">
        <f t="shared" si="67"/>
        <v>9</v>
      </c>
      <c r="L179" s="36">
        <f t="shared" si="67"/>
        <v>9</v>
      </c>
      <c r="M179" s="36">
        <f t="shared" si="67"/>
        <v>5</v>
      </c>
      <c r="N179" s="36">
        <f t="shared" si="67"/>
        <v>4</v>
      </c>
      <c r="O179" s="36">
        <f t="shared" si="67"/>
        <v>0</v>
      </c>
      <c r="P179" s="36">
        <f t="shared" si="67"/>
        <v>1</v>
      </c>
      <c r="Q179" s="36">
        <f t="shared" si="67"/>
        <v>0</v>
      </c>
      <c r="R179" s="19">
        <f t="shared" si="37"/>
        <v>33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1</v>
      </c>
      <c r="F180" s="36">
        <f t="shared" si="69"/>
        <v>0</v>
      </c>
      <c r="G180" s="36">
        <f t="shared" si="69"/>
        <v>1</v>
      </c>
      <c r="H180" s="36">
        <f t="shared" si="69"/>
        <v>0</v>
      </c>
      <c r="I180" s="36">
        <f t="shared" ref="I180" si="70">I117+I54</f>
        <v>2</v>
      </c>
      <c r="J180" s="36">
        <f t="shared" si="69"/>
        <v>5</v>
      </c>
      <c r="K180" s="36">
        <f t="shared" si="69"/>
        <v>12</v>
      </c>
      <c r="L180" s="36">
        <f t="shared" si="69"/>
        <v>22</v>
      </c>
      <c r="M180" s="36">
        <f t="shared" si="69"/>
        <v>12</v>
      </c>
      <c r="N180" s="36">
        <f t="shared" si="69"/>
        <v>4</v>
      </c>
      <c r="O180" s="36">
        <f t="shared" si="69"/>
        <v>1</v>
      </c>
      <c r="P180" s="36">
        <f t="shared" si="69"/>
        <v>0</v>
      </c>
      <c r="Q180" s="36">
        <f t="shared" si="69"/>
        <v>0</v>
      </c>
      <c r="R180" s="19">
        <f t="shared" si="37"/>
        <v>60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0</v>
      </c>
      <c r="H181" s="36">
        <f t="shared" si="71"/>
        <v>2</v>
      </c>
      <c r="I181" s="36">
        <f t="shared" ref="I181" si="72">I118+I55</f>
        <v>1</v>
      </c>
      <c r="J181" s="36">
        <f t="shared" si="71"/>
        <v>2</v>
      </c>
      <c r="K181" s="36">
        <f t="shared" si="71"/>
        <v>1</v>
      </c>
      <c r="L181" s="36">
        <f t="shared" si="71"/>
        <v>16</v>
      </c>
      <c r="M181" s="36">
        <f t="shared" si="71"/>
        <v>5</v>
      </c>
      <c r="N181" s="36">
        <f t="shared" si="71"/>
        <v>2</v>
      </c>
      <c r="O181" s="36">
        <f t="shared" si="71"/>
        <v>2</v>
      </c>
      <c r="P181" s="36">
        <f t="shared" si="71"/>
        <v>0</v>
      </c>
      <c r="Q181" s="36">
        <f t="shared" si="71"/>
        <v>0</v>
      </c>
      <c r="R181" s="19">
        <f t="shared" si="37"/>
        <v>31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1</v>
      </c>
      <c r="E182" s="36">
        <f t="shared" si="73"/>
        <v>2</v>
      </c>
      <c r="F182" s="36">
        <f t="shared" si="73"/>
        <v>1</v>
      </c>
      <c r="G182" s="36">
        <f t="shared" si="73"/>
        <v>0</v>
      </c>
      <c r="H182" s="36">
        <f t="shared" si="73"/>
        <v>2</v>
      </c>
      <c r="I182" s="36">
        <f t="shared" ref="I182" si="74">I119+I56</f>
        <v>4</v>
      </c>
      <c r="J182" s="36">
        <f t="shared" si="73"/>
        <v>4</v>
      </c>
      <c r="K182" s="36">
        <f t="shared" si="73"/>
        <v>1</v>
      </c>
      <c r="L182" s="36">
        <f t="shared" si="73"/>
        <v>4</v>
      </c>
      <c r="M182" s="36">
        <f t="shared" si="73"/>
        <v>2</v>
      </c>
      <c r="N182" s="36">
        <f t="shared" si="73"/>
        <v>1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22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1</v>
      </c>
      <c r="E183" s="36">
        <f t="shared" si="75"/>
        <v>0</v>
      </c>
      <c r="F183" s="36">
        <f t="shared" si="75"/>
        <v>0</v>
      </c>
      <c r="G183" s="36">
        <f t="shared" si="75"/>
        <v>0</v>
      </c>
      <c r="H183" s="36">
        <f t="shared" si="75"/>
        <v>3</v>
      </c>
      <c r="I183" s="36">
        <f t="shared" ref="I183" si="76">I120+I57</f>
        <v>2</v>
      </c>
      <c r="J183" s="36">
        <f t="shared" si="75"/>
        <v>3</v>
      </c>
      <c r="K183" s="36">
        <f t="shared" si="75"/>
        <v>4</v>
      </c>
      <c r="L183" s="36">
        <f t="shared" si="75"/>
        <v>7</v>
      </c>
      <c r="M183" s="36">
        <f t="shared" si="75"/>
        <v>9</v>
      </c>
      <c r="N183" s="36">
        <f t="shared" si="75"/>
        <v>1</v>
      </c>
      <c r="O183" s="36">
        <f t="shared" si="75"/>
        <v>2</v>
      </c>
      <c r="P183" s="36">
        <f t="shared" si="75"/>
        <v>0</v>
      </c>
      <c r="Q183" s="36">
        <f t="shared" si="75"/>
        <v>0</v>
      </c>
      <c r="R183" s="19">
        <f t="shared" si="37"/>
        <v>32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1</v>
      </c>
      <c r="F184" s="36">
        <f t="shared" si="77"/>
        <v>0</v>
      </c>
      <c r="G184" s="36">
        <f t="shared" si="77"/>
        <v>1</v>
      </c>
      <c r="H184" s="36">
        <f t="shared" si="77"/>
        <v>2</v>
      </c>
      <c r="I184" s="36">
        <f t="shared" ref="I184" si="78">I121+I58</f>
        <v>1</v>
      </c>
      <c r="J184" s="36">
        <f t="shared" si="77"/>
        <v>4</v>
      </c>
      <c r="K184" s="36">
        <f t="shared" si="77"/>
        <v>8</v>
      </c>
      <c r="L184" s="36">
        <f t="shared" si="77"/>
        <v>10</v>
      </c>
      <c r="M184" s="36">
        <f t="shared" si="77"/>
        <v>5</v>
      </c>
      <c r="N184" s="36">
        <f t="shared" si="77"/>
        <v>2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34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2</v>
      </c>
      <c r="D185" s="36">
        <f t="shared" ref="D185:Q185" si="79">D122+D59</f>
        <v>4</v>
      </c>
      <c r="E185" s="36">
        <f t="shared" si="79"/>
        <v>3</v>
      </c>
      <c r="F185" s="36">
        <f t="shared" si="79"/>
        <v>2</v>
      </c>
      <c r="G185" s="36">
        <f t="shared" si="79"/>
        <v>1</v>
      </c>
      <c r="H185" s="36">
        <f t="shared" si="79"/>
        <v>1</v>
      </c>
      <c r="I185" s="36">
        <f t="shared" ref="I185" si="80">I122+I59</f>
        <v>5</v>
      </c>
      <c r="J185" s="36">
        <f t="shared" si="79"/>
        <v>7</v>
      </c>
      <c r="K185" s="36">
        <f t="shared" si="79"/>
        <v>8</v>
      </c>
      <c r="L185" s="36">
        <f t="shared" si="79"/>
        <v>3</v>
      </c>
      <c r="M185" s="36">
        <f t="shared" si="79"/>
        <v>5</v>
      </c>
      <c r="N185" s="36">
        <f t="shared" si="79"/>
        <v>1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42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0</v>
      </c>
      <c r="H186" s="36">
        <f t="shared" si="81"/>
        <v>3</v>
      </c>
      <c r="I186" s="36">
        <f t="shared" ref="I186" si="82">I123+I60</f>
        <v>4</v>
      </c>
      <c r="J186" s="36">
        <f t="shared" si="81"/>
        <v>5</v>
      </c>
      <c r="K186" s="36">
        <f t="shared" si="81"/>
        <v>7</v>
      </c>
      <c r="L186" s="36">
        <f t="shared" si="81"/>
        <v>7</v>
      </c>
      <c r="M186" s="36">
        <f t="shared" si="81"/>
        <v>3</v>
      </c>
      <c r="N186" s="36">
        <f t="shared" si="81"/>
        <v>1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30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0</v>
      </c>
      <c r="F187" s="36">
        <f t="shared" si="83"/>
        <v>0</v>
      </c>
      <c r="G187" s="36">
        <f t="shared" si="83"/>
        <v>2</v>
      </c>
      <c r="H187" s="36">
        <f t="shared" si="83"/>
        <v>3</v>
      </c>
      <c r="I187" s="36">
        <f t="shared" ref="I187" si="84">I124+I61</f>
        <v>6</v>
      </c>
      <c r="J187" s="36">
        <f t="shared" si="83"/>
        <v>7</v>
      </c>
      <c r="K187" s="36">
        <f t="shared" si="83"/>
        <v>7</v>
      </c>
      <c r="L187" s="36">
        <f t="shared" si="83"/>
        <v>7</v>
      </c>
      <c r="M187" s="36">
        <f t="shared" si="83"/>
        <v>11</v>
      </c>
      <c r="N187" s="36">
        <f t="shared" si="83"/>
        <v>1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44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2</v>
      </c>
      <c r="D188" s="36">
        <f t="shared" ref="D188:Q188" si="85">D125+D62</f>
        <v>0</v>
      </c>
      <c r="E188" s="36">
        <f t="shared" si="85"/>
        <v>1</v>
      </c>
      <c r="F188" s="36">
        <f t="shared" si="85"/>
        <v>0</v>
      </c>
      <c r="G188" s="36">
        <f t="shared" si="85"/>
        <v>3</v>
      </c>
      <c r="H188" s="36">
        <f t="shared" si="85"/>
        <v>2</v>
      </c>
      <c r="I188" s="36">
        <f t="shared" ref="I188" si="86">I125+I62</f>
        <v>6</v>
      </c>
      <c r="J188" s="36">
        <f t="shared" si="85"/>
        <v>12</v>
      </c>
      <c r="K188" s="36">
        <f t="shared" si="85"/>
        <v>18</v>
      </c>
      <c r="L188" s="36">
        <f t="shared" si="85"/>
        <v>13</v>
      </c>
      <c r="M188" s="36">
        <f t="shared" si="85"/>
        <v>7</v>
      </c>
      <c r="N188" s="36">
        <f t="shared" si="85"/>
        <v>5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69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1</v>
      </c>
      <c r="E189" s="36">
        <f t="shared" si="87"/>
        <v>0</v>
      </c>
      <c r="F189" s="36">
        <f t="shared" si="87"/>
        <v>1</v>
      </c>
      <c r="G189" s="36">
        <f t="shared" si="87"/>
        <v>2</v>
      </c>
      <c r="H189" s="36">
        <f t="shared" si="87"/>
        <v>3</v>
      </c>
      <c r="I189" s="36">
        <f t="shared" ref="I189" si="88">I126+I63</f>
        <v>3</v>
      </c>
      <c r="J189" s="36">
        <f t="shared" si="87"/>
        <v>6</v>
      </c>
      <c r="K189" s="36">
        <f t="shared" si="87"/>
        <v>19</v>
      </c>
      <c r="L189" s="36">
        <f t="shared" si="87"/>
        <v>13</v>
      </c>
      <c r="M189" s="36">
        <f t="shared" si="87"/>
        <v>9</v>
      </c>
      <c r="N189" s="36">
        <f t="shared" si="87"/>
        <v>4</v>
      </c>
      <c r="O189" s="36">
        <f t="shared" si="87"/>
        <v>2</v>
      </c>
      <c r="P189" s="36">
        <f t="shared" si="87"/>
        <v>0</v>
      </c>
      <c r="Q189" s="36">
        <f t="shared" si="87"/>
        <v>0</v>
      </c>
      <c r="R189" s="19">
        <f t="shared" si="37"/>
        <v>63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0</v>
      </c>
      <c r="G190" s="36">
        <f t="shared" si="89"/>
        <v>0</v>
      </c>
      <c r="H190" s="36">
        <f t="shared" si="89"/>
        <v>3</v>
      </c>
      <c r="I190" s="36">
        <f t="shared" ref="I190" si="90">I127+I64</f>
        <v>1</v>
      </c>
      <c r="J190" s="36">
        <f t="shared" si="89"/>
        <v>16</v>
      </c>
      <c r="K190" s="36">
        <f t="shared" si="89"/>
        <v>15</v>
      </c>
      <c r="L190" s="36">
        <f t="shared" si="89"/>
        <v>14</v>
      </c>
      <c r="M190" s="36">
        <f t="shared" si="89"/>
        <v>11</v>
      </c>
      <c r="N190" s="36">
        <f t="shared" si="89"/>
        <v>6</v>
      </c>
      <c r="O190" s="36">
        <f t="shared" si="89"/>
        <v>1</v>
      </c>
      <c r="P190" s="36">
        <f t="shared" si="89"/>
        <v>0</v>
      </c>
      <c r="Q190" s="36">
        <f t="shared" si="89"/>
        <v>0</v>
      </c>
      <c r="R190" s="21">
        <f t="shared" si="37"/>
        <v>67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0</v>
      </c>
      <c r="G191" s="36">
        <f t="shared" si="91"/>
        <v>0</v>
      </c>
      <c r="H191" s="36">
        <f t="shared" si="91"/>
        <v>0</v>
      </c>
      <c r="I191" s="36">
        <f t="shared" ref="I191" si="92">I128+I65</f>
        <v>3</v>
      </c>
      <c r="J191" s="36">
        <f t="shared" si="91"/>
        <v>9</v>
      </c>
      <c r="K191" s="36">
        <f t="shared" si="91"/>
        <v>10</v>
      </c>
      <c r="L191" s="36">
        <f t="shared" si="91"/>
        <v>11</v>
      </c>
      <c r="M191" s="36">
        <f t="shared" si="91"/>
        <v>4</v>
      </c>
      <c r="N191" s="36">
        <f t="shared" si="91"/>
        <v>4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41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1</v>
      </c>
      <c r="E192" s="36">
        <f t="shared" si="93"/>
        <v>1</v>
      </c>
      <c r="F192" s="36">
        <f t="shared" si="93"/>
        <v>1</v>
      </c>
      <c r="G192" s="36">
        <f t="shared" si="93"/>
        <v>0</v>
      </c>
      <c r="H192" s="36">
        <f t="shared" si="93"/>
        <v>0</v>
      </c>
      <c r="I192" s="36">
        <f t="shared" ref="I192" si="94">I129+I66</f>
        <v>3</v>
      </c>
      <c r="J192" s="36">
        <f t="shared" si="93"/>
        <v>5</v>
      </c>
      <c r="K192" s="36">
        <f t="shared" si="93"/>
        <v>3</v>
      </c>
      <c r="L192" s="36">
        <f t="shared" si="93"/>
        <v>8</v>
      </c>
      <c r="M192" s="36">
        <f t="shared" si="93"/>
        <v>6</v>
      </c>
      <c r="N192" s="36">
        <f t="shared" si="93"/>
        <v>1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29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1</v>
      </c>
      <c r="G193" s="36">
        <f t="shared" si="95"/>
        <v>3</v>
      </c>
      <c r="H193" s="36">
        <f t="shared" si="95"/>
        <v>1</v>
      </c>
      <c r="I193" s="36">
        <f t="shared" ref="I193" si="96">I130+I67</f>
        <v>4</v>
      </c>
      <c r="J193" s="36">
        <f t="shared" si="95"/>
        <v>8</v>
      </c>
      <c r="K193" s="36">
        <f t="shared" si="95"/>
        <v>6</v>
      </c>
      <c r="L193" s="36">
        <f t="shared" si="95"/>
        <v>10</v>
      </c>
      <c r="M193" s="36">
        <f t="shared" si="95"/>
        <v>6</v>
      </c>
      <c r="N193" s="36">
        <f t="shared" si="95"/>
        <v>1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40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1</v>
      </c>
      <c r="J194" s="36">
        <f t="shared" si="97"/>
        <v>3</v>
      </c>
      <c r="K194" s="36">
        <f t="shared" si="97"/>
        <v>5</v>
      </c>
      <c r="L194" s="36">
        <f t="shared" si="97"/>
        <v>4</v>
      </c>
      <c r="M194" s="36">
        <f t="shared" si="97"/>
        <v>1</v>
      </c>
      <c r="N194" s="36">
        <f t="shared" si="97"/>
        <v>1</v>
      </c>
      <c r="O194" s="36">
        <f t="shared" si="97"/>
        <v>0</v>
      </c>
      <c r="P194" s="36">
        <f t="shared" si="97"/>
        <v>1</v>
      </c>
      <c r="Q194" s="36">
        <f t="shared" si="97"/>
        <v>0</v>
      </c>
      <c r="R194" s="19">
        <f t="shared" si="37"/>
        <v>16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2</v>
      </c>
      <c r="K195" s="36">
        <f t="shared" si="99"/>
        <v>1</v>
      </c>
      <c r="L195" s="36">
        <f t="shared" si="99"/>
        <v>1</v>
      </c>
      <c r="M195" s="36">
        <f t="shared" si="99"/>
        <v>1</v>
      </c>
      <c r="N195" s="36">
        <f t="shared" si="99"/>
        <v>2</v>
      </c>
      <c r="O195" s="36">
        <f t="shared" si="99"/>
        <v>2</v>
      </c>
      <c r="P195" s="36">
        <f t="shared" si="99"/>
        <v>1</v>
      </c>
      <c r="Q195" s="36">
        <f t="shared" si="99"/>
        <v>0</v>
      </c>
      <c r="R195" s="19">
        <f t="shared" si="37"/>
        <v>11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2</v>
      </c>
      <c r="L196" s="38">
        <f t="shared" si="101"/>
        <v>1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3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8</v>
      </c>
      <c r="D198" s="30">
        <f t="shared" ref="D198:R198" si="103">SUM(D149:D196)</f>
        <v>20</v>
      </c>
      <c r="E198" s="30">
        <f t="shared" si="103"/>
        <v>23</v>
      </c>
      <c r="F198" s="30">
        <f t="shared" si="103"/>
        <v>26</v>
      </c>
      <c r="G198" s="30">
        <f t="shared" si="103"/>
        <v>31</v>
      </c>
      <c r="H198" s="30">
        <f t="shared" si="103"/>
        <v>61</v>
      </c>
      <c r="I198" s="30">
        <f t="shared" ref="I198" si="104">SUM(I149:I196)</f>
        <v>100</v>
      </c>
      <c r="J198" s="30">
        <f t="shared" si="103"/>
        <v>215</v>
      </c>
      <c r="K198" s="30">
        <f t="shared" si="103"/>
        <v>274</v>
      </c>
      <c r="L198" s="30">
        <f t="shared" si="103"/>
        <v>313</v>
      </c>
      <c r="M198" s="30">
        <f t="shared" si="103"/>
        <v>212</v>
      </c>
      <c r="N198" s="30">
        <f t="shared" si="103"/>
        <v>94</v>
      </c>
      <c r="O198" s="30">
        <f t="shared" si="103"/>
        <v>18</v>
      </c>
      <c r="P198" s="30">
        <f t="shared" si="103"/>
        <v>7</v>
      </c>
      <c r="Q198" s="30">
        <f t="shared" si="103"/>
        <v>2</v>
      </c>
      <c r="R198" s="30">
        <f t="shared" si="103"/>
        <v>1404</v>
      </c>
    </row>
    <row r="199" spans="1:18" s="31" customFormat="1" x14ac:dyDescent="0.2">
      <c r="A199" s="80" t="s">
        <v>6</v>
      </c>
      <c r="B199" s="81"/>
      <c r="C199" s="32">
        <f>C198/R198</f>
        <v>5.6980056980056983E-3</v>
      </c>
      <c r="D199" s="32">
        <f>D198/R198</f>
        <v>1.4245014245014245E-2</v>
      </c>
      <c r="E199" s="32">
        <f>E198/R198</f>
        <v>1.6381766381766381E-2</v>
      </c>
      <c r="F199" s="32">
        <f>F198/R198</f>
        <v>1.8518518518518517E-2</v>
      </c>
      <c r="G199" s="32">
        <f>G198/R198</f>
        <v>2.2079772079772079E-2</v>
      </c>
      <c r="H199" s="32">
        <f>H198/R198</f>
        <v>4.344729344729345E-2</v>
      </c>
      <c r="I199" s="32">
        <f>I198/R198</f>
        <v>7.1225071225071226E-2</v>
      </c>
      <c r="J199" s="32">
        <f>J198/R198</f>
        <v>0.15313390313390313</v>
      </c>
      <c r="K199" s="32">
        <f>K198/R198</f>
        <v>0.19515669515669515</v>
      </c>
      <c r="L199" s="32">
        <f>L198/R198</f>
        <v>0.22293447293447294</v>
      </c>
      <c r="M199" s="32">
        <f>M198/R198</f>
        <v>0.150997150997151</v>
      </c>
      <c r="N199" s="32">
        <f>N198/R198</f>
        <v>6.6951566951566954E-2</v>
      </c>
      <c r="O199" s="32">
        <f>O198/R198</f>
        <v>1.282051282051282E-2</v>
      </c>
      <c r="P199" s="32">
        <f>P198/R198</f>
        <v>4.9857549857549857E-3</v>
      </c>
      <c r="Q199" s="32">
        <f>Q198/R198</f>
        <v>1.4245014245014246E-3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3</v>
      </c>
      <c r="D201" s="30">
        <f t="shared" ref="D201:R201" si="105">SUM(D149:D172)</f>
        <v>12</v>
      </c>
      <c r="E201" s="30">
        <f t="shared" si="105"/>
        <v>14</v>
      </c>
      <c r="F201" s="30">
        <f t="shared" si="105"/>
        <v>18</v>
      </c>
      <c r="G201" s="30">
        <f t="shared" si="105"/>
        <v>17</v>
      </c>
      <c r="H201" s="30">
        <f t="shared" si="105"/>
        <v>35</v>
      </c>
      <c r="I201" s="30">
        <f t="shared" ref="I201" si="106">SUM(I149:I172)</f>
        <v>50</v>
      </c>
      <c r="J201" s="30">
        <f t="shared" si="105"/>
        <v>107</v>
      </c>
      <c r="K201" s="30">
        <f t="shared" si="105"/>
        <v>132</v>
      </c>
      <c r="L201" s="30">
        <f t="shared" si="105"/>
        <v>143</v>
      </c>
      <c r="M201" s="30">
        <f t="shared" si="105"/>
        <v>107</v>
      </c>
      <c r="N201" s="30">
        <f t="shared" si="105"/>
        <v>48</v>
      </c>
      <c r="O201" s="30">
        <f t="shared" si="105"/>
        <v>8</v>
      </c>
      <c r="P201" s="30">
        <f t="shared" si="105"/>
        <v>4</v>
      </c>
      <c r="Q201" s="30">
        <f t="shared" si="105"/>
        <v>2</v>
      </c>
      <c r="R201" s="30">
        <f t="shared" si="105"/>
        <v>700</v>
      </c>
    </row>
    <row r="202" spans="1:18" s="31" customFormat="1" x14ac:dyDescent="0.2">
      <c r="A202" s="80" t="s">
        <v>6</v>
      </c>
      <c r="B202" s="81"/>
      <c r="C202" s="32">
        <f>C201/R201</f>
        <v>4.2857142857142859E-3</v>
      </c>
      <c r="D202" s="32">
        <f>D201/R201</f>
        <v>1.7142857142857144E-2</v>
      </c>
      <c r="E202" s="32">
        <f>E201/R201</f>
        <v>0.02</v>
      </c>
      <c r="F202" s="32">
        <f>F201/R201</f>
        <v>2.5714285714285714E-2</v>
      </c>
      <c r="G202" s="32">
        <f>G201/R201</f>
        <v>2.4285714285714285E-2</v>
      </c>
      <c r="H202" s="32">
        <f>H201/R201</f>
        <v>0.05</v>
      </c>
      <c r="I202" s="32">
        <f>I201/R201</f>
        <v>7.1428571428571425E-2</v>
      </c>
      <c r="J202" s="32">
        <f>J201/R201</f>
        <v>0.15285714285714286</v>
      </c>
      <c r="K202" s="32">
        <f>K201/R201</f>
        <v>0.18857142857142858</v>
      </c>
      <c r="L202" s="32">
        <f>L201/R201</f>
        <v>0.20428571428571429</v>
      </c>
      <c r="M202" s="32">
        <f>M201/R201</f>
        <v>0.15285714285714286</v>
      </c>
      <c r="N202" s="32">
        <f>N201/R201</f>
        <v>6.8571428571428575E-2</v>
      </c>
      <c r="O202" s="32">
        <f>O201/R201</f>
        <v>1.1428571428571429E-2</v>
      </c>
      <c r="P202" s="32">
        <f>P201/R201</f>
        <v>5.7142857142857143E-3</v>
      </c>
      <c r="Q202" s="32">
        <f>Q201/R201</f>
        <v>2.8571428571428571E-3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5</v>
      </c>
      <c r="D204" s="30">
        <f t="shared" ref="D204:R204" si="107">SUM(D173:D196)</f>
        <v>8</v>
      </c>
      <c r="E204" s="30">
        <f t="shared" si="107"/>
        <v>9</v>
      </c>
      <c r="F204" s="30">
        <f t="shared" si="107"/>
        <v>8</v>
      </c>
      <c r="G204" s="30">
        <f t="shared" si="107"/>
        <v>14</v>
      </c>
      <c r="H204" s="30">
        <f t="shared" si="107"/>
        <v>26</v>
      </c>
      <c r="I204" s="30">
        <f t="shared" ref="I204" si="108">SUM(I173:I196)</f>
        <v>50</v>
      </c>
      <c r="J204" s="30">
        <f t="shared" si="107"/>
        <v>108</v>
      </c>
      <c r="K204" s="30">
        <f t="shared" si="107"/>
        <v>142</v>
      </c>
      <c r="L204" s="30">
        <f t="shared" si="107"/>
        <v>170</v>
      </c>
      <c r="M204" s="30">
        <f t="shared" si="107"/>
        <v>105</v>
      </c>
      <c r="N204" s="30">
        <f t="shared" si="107"/>
        <v>46</v>
      </c>
      <c r="O204" s="30">
        <f t="shared" si="107"/>
        <v>10</v>
      </c>
      <c r="P204" s="30">
        <f t="shared" si="107"/>
        <v>3</v>
      </c>
      <c r="Q204" s="30">
        <f t="shared" si="107"/>
        <v>0</v>
      </c>
      <c r="R204" s="30">
        <f t="shared" si="107"/>
        <v>704</v>
      </c>
    </row>
    <row r="205" spans="1:18" s="31" customFormat="1" x14ac:dyDescent="0.2">
      <c r="A205" s="80" t="s">
        <v>6</v>
      </c>
      <c r="B205" s="81"/>
      <c r="C205" s="32">
        <f>C204/R204</f>
        <v>7.102272727272727E-3</v>
      </c>
      <c r="D205" s="32">
        <f>D204/R204</f>
        <v>1.1363636363636364E-2</v>
      </c>
      <c r="E205" s="32">
        <f>E204/R204</f>
        <v>1.278409090909091E-2</v>
      </c>
      <c r="F205" s="32">
        <f>F204/R204</f>
        <v>1.1363636363636364E-2</v>
      </c>
      <c r="G205" s="32">
        <f>G204/R204</f>
        <v>1.9886363636363636E-2</v>
      </c>
      <c r="H205" s="32">
        <f>H204/R204</f>
        <v>3.6931818181818184E-2</v>
      </c>
      <c r="I205" s="32">
        <f>I204/R204</f>
        <v>7.1022727272727279E-2</v>
      </c>
      <c r="J205" s="32">
        <f>J204/R204</f>
        <v>0.15340909090909091</v>
      </c>
      <c r="K205" s="32">
        <f>K204/R204</f>
        <v>0.20170454545454544</v>
      </c>
      <c r="L205" s="32">
        <f>L204/R204</f>
        <v>0.24147727272727273</v>
      </c>
      <c r="M205" s="32">
        <f>M204/R204</f>
        <v>0.14914772727272727</v>
      </c>
      <c r="N205" s="32">
        <f>N204/R204</f>
        <v>6.5340909090909088E-2</v>
      </c>
      <c r="O205" s="32">
        <f>O204/R204</f>
        <v>1.4204545454545454E-2</v>
      </c>
      <c r="P205" s="32">
        <f>P204/R204</f>
        <v>4.261363636363636E-3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4</v>
      </c>
      <c r="D207" s="30">
        <f t="shared" ref="D207:R207" si="109">D198/2</f>
        <v>10</v>
      </c>
      <c r="E207" s="30">
        <f t="shared" si="109"/>
        <v>11.5</v>
      </c>
      <c r="F207" s="30">
        <f t="shared" si="109"/>
        <v>13</v>
      </c>
      <c r="G207" s="30">
        <f t="shared" si="109"/>
        <v>15.5</v>
      </c>
      <c r="H207" s="30">
        <f t="shared" si="109"/>
        <v>30.5</v>
      </c>
      <c r="I207" s="30">
        <f t="shared" ref="I207" si="110">I198/2</f>
        <v>50</v>
      </c>
      <c r="J207" s="30">
        <f t="shared" si="109"/>
        <v>107.5</v>
      </c>
      <c r="K207" s="30">
        <f t="shared" si="109"/>
        <v>137</v>
      </c>
      <c r="L207" s="30">
        <f t="shared" si="109"/>
        <v>156.5</v>
      </c>
      <c r="M207" s="30">
        <f t="shared" si="109"/>
        <v>106</v>
      </c>
      <c r="N207" s="30">
        <f t="shared" si="109"/>
        <v>47</v>
      </c>
      <c r="O207" s="30">
        <f t="shared" si="109"/>
        <v>9</v>
      </c>
      <c r="P207" s="30">
        <f t="shared" si="109"/>
        <v>3.5</v>
      </c>
      <c r="Q207" s="30">
        <f t="shared" si="109"/>
        <v>1</v>
      </c>
      <c r="R207" s="30">
        <f t="shared" si="109"/>
        <v>702</v>
      </c>
    </row>
    <row r="208" spans="1:18" s="31" customFormat="1" x14ac:dyDescent="0.2">
      <c r="A208" s="80" t="s">
        <v>6</v>
      </c>
      <c r="B208" s="81"/>
      <c r="C208" s="32">
        <f>C207/R207</f>
        <v>5.6980056980056983E-3</v>
      </c>
      <c r="D208" s="32">
        <f>D207/R207</f>
        <v>1.4245014245014245E-2</v>
      </c>
      <c r="E208" s="32">
        <f>E207/R207</f>
        <v>1.6381766381766381E-2</v>
      </c>
      <c r="F208" s="32">
        <f>F207/R207</f>
        <v>1.8518518518518517E-2</v>
      </c>
      <c r="G208" s="32">
        <f>G207/R207</f>
        <v>2.2079772079772079E-2</v>
      </c>
      <c r="H208" s="32">
        <f>H207/R207</f>
        <v>4.344729344729345E-2</v>
      </c>
      <c r="I208" s="32">
        <f>I207/R207</f>
        <v>7.1225071225071226E-2</v>
      </c>
      <c r="J208" s="32">
        <f>J207/R207</f>
        <v>0.15313390313390313</v>
      </c>
      <c r="K208" s="32">
        <f>K207/R207</f>
        <v>0.19515669515669515</v>
      </c>
      <c r="L208" s="32">
        <f>L207/R207</f>
        <v>0.22293447293447294</v>
      </c>
      <c r="M208" s="32">
        <f>M207/R207</f>
        <v>0.150997150997151</v>
      </c>
      <c r="N208" s="32">
        <f>N207/R207</f>
        <v>6.6951566951566954E-2</v>
      </c>
      <c r="O208" s="32">
        <f>O207/R207</f>
        <v>1.282051282051282E-2</v>
      </c>
      <c r="P208" s="32">
        <f>P207/R207</f>
        <v>4.9857549857549857E-3</v>
      </c>
      <c r="Q208" s="32">
        <f>Q207/R207</f>
        <v>1.4245014245014246E-3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2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1048-2321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1002 (Spies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1002 (Spies Road)</v>
      </c>
      <c r="C4" s="99"/>
      <c r="D4" s="99"/>
      <c r="H4" s="101" t="s">
        <v>17</v>
      </c>
      <c r="I4" s="101"/>
      <c r="J4" s="101"/>
      <c r="K4" s="100" t="str">
        <f>'48 Hours (speed)'!O4</f>
        <v>466002C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7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7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9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9</v>
      </c>
      <c r="E18" s="2">
        <v>6</v>
      </c>
      <c r="F18" s="2">
        <v>0</v>
      </c>
      <c r="G18" s="2">
        <v>2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18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17</v>
      </c>
      <c r="E19" s="2">
        <v>3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23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13</v>
      </c>
      <c r="E20" s="2">
        <v>0</v>
      </c>
      <c r="F20" s="2">
        <v>0</v>
      </c>
      <c r="G20" s="2">
        <v>5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19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8</v>
      </c>
      <c r="E21" s="2">
        <v>2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6">
        <f t="shared" si="1"/>
        <v>12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4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8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12</v>
      </c>
      <c r="E23" s="2">
        <v>2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15</v>
      </c>
      <c r="E24" s="2">
        <v>3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6">
        <f t="shared" si="1"/>
        <v>21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9</v>
      </c>
      <c r="E25" s="2">
        <v>1</v>
      </c>
      <c r="F25" s="2">
        <v>0</v>
      </c>
      <c r="G25" s="2">
        <v>4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14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11</v>
      </c>
      <c r="E26" s="2">
        <v>5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19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26</v>
      </c>
      <c r="E27" s="2">
        <v>8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2</v>
      </c>
      <c r="Q27" s="46">
        <f t="shared" si="1"/>
        <v>41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19</v>
      </c>
      <c r="E28" s="2">
        <v>1</v>
      </c>
      <c r="F28" s="2">
        <v>0</v>
      </c>
      <c r="G28" s="2">
        <v>5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26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17</v>
      </c>
      <c r="E29" s="2">
        <v>5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18</v>
      </c>
      <c r="E30" s="2">
        <v>4</v>
      </c>
      <c r="F30" s="2">
        <v>0</v>
      </c>
      <c r="G30" s="2">
        <v>3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25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12</v>
      </c>
      <c r="E31" s="2">
        <v>3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6">
        <f t="shared" si="1"/>
        <v>17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10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12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9</v>
      </c>
      <c r="E33" s="2">
        <v>3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12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3</v>
      </c>
      <c r="E34" s="2">
        <v>1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46">
        <f t="shared" si="1"/>
        <v>6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2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3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1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8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8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13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9</v>
      </c>
      <c r="E42" s="2">
        <v>7</v>
      </c>
      <c r="F42" s="2">
        <v>0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16</v>
      </c>
      <c r="E43" s="2">
        <v>1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11</v>
      </c>
      <c r="E44" s="2">
        <v>3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10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1</v>
      </c>
      <c r="Q45" s="46">
        <f t="shared" si="1"/>
        <v>13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10</v>
      </c>
      <c r="E46" s="2">
        <v>3</v>
      </c>
      <c r="F46" s="2">
        <v>0</v>
      </c>
      <c r="G46" s="2">
        <v>3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8</v>
      </c>
      <c r="E47" s="4">
        <v>3</v>
      </c>
      <c r="F47" s="4">
        <v>0</v>
      </c>
      <c r="G47" s="4">
        <v>5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16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10</v>
      </c>
      <c r="E48" s="2">
        <v>5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2</v>
      </c>
      <c r="Q48" s="46">
        <f t="shared" si="1"/>
        <v>19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3</v>
      </c>
      <c r="E49" s="2">
        <v>2</v>
      </c>
      <c r="F49" s="2">
        <v>0</v>
      </c>
      <c r="G49" s="2">
        <v>7</v>
      </c>
      <c r="H49" s="2">
        <v>0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6">
        <f t="shared" si="1"/>
        <v>14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8</v>
      </c>
      <c r="E50" s="2">
        <v>4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23</v>
      </c>
      <c r="E51" s="2">
        <v>4</v>
      </c>
      <c r="F51" s="2">
        <v>0</v>
      </c>
      <c r="G51" s="2">
        <v>4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34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22</v>
      </c>
      <c r="E52" s="2">
        <v>1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22</v>
      </c>
      <c r="E53" s="4">
        <v>6</v>
      </c>
      <c r="F53" s="4">
        <v>0</v>
      </c>
      <c r="G53" s="4">
        <v>5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14</v>
      </c>
      <c r="E54" s="2">
        <v>6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8</v>
      </c>
      <c r="E55" s="2">
        <v>4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25</v>
      </c>
      <c r="E56" s="2">
        <v>2</v>
      </c>
      <c r="F56" s="2">
        <v>0</v>
      </c>
      <c r="G56" s="2">
        <v>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29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3</v>
      </c>
      <c r="E57" s="2">
        <v>4</v>
      </c>
      <c r="F57" s="2">
        <v>0</v>
      </c>
      <c r="G57" s="2">
        <v>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9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4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5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0</v>
      </c>
      <c r="D61" s="64">
        <f t="shared" ref="D61:Q61" si="3">SUM(D12:D59)</f>
        <v>463</v>
      </c>
      <c r="E61" s="64">
        <f t="shared" si="3"/>
        <v>112</v>
      </c>
      <c r="F61" s="64">
        <f t="shared" si="3"/>
        <v>2</v>
      </c>
      <c r="G61" s="64">
        <f t="shared" si="3"/>
        <v>80</v>
      </c>
      <c r="H61" s="64">
        <f t="shared" si="3"/>
        <v>4</v>
      </c>
      <c r="I61" s="64">
        <f t="shared" si="3"/>
        <v>2</v>
      </c>
      <c r="J61" s="64">
        <f t="shared" si="3"/>
        <v>0</v>
      </c>
      <c r="K61" s="64">
        <f t="shared" si="3"/>
        <v>3</v>
      </c>
      <c r="L61" s="64">
        <f t="shared" si="3"/>
        <v>0</v>
      </c>
      <c r="M61" s="64">
        <f t="shared" si="3"/>
        <v>0</v>
      </c>
      <c r="N61" s="64">
        <f t="shared" si="3"/>
        <v>1</v>
      </c>
      <c r="O61" s="64">
        <f t="shared" si="3"/>
        <v>1</v>
      </c>
      <c r="P61" s="64">
        <f t="shared" si="3"/>
        <v>13</v>
      </c>
      <c r="Q61" s="64">
        <f t="shared" si="3"/>
        <v>681</v>
      </c>
    </row>
    <row r="62" spans="1:17" s="52" customFormat="1" ht="15" x14ac:dyDescent="0.25">
      <c r="A62" s="97" t="s">
        <v>6</v>
      </c>
      <c r="B62" s="98"/>
      <c r="C62" s="65">
        <f>C61/$Q$61</f>
        <v>0</v>
      </c>
      <c r="D62" s="65">
        <f t="shared" ref="D62:P62" si="4">D61/$Q$61</f>
        <v>0.67988252569750363</v>
      </c>
      <c r="E62" s="65">
        <f t="shared" si="4"/>
        <v>0.1644640234948605</v>
      </c>
      <c r="F62" s="65">
        <f t="shared" si="4"/>
        <v>2.936857562408223E-3</v>
      </c>
      <c r="G62" s="65">
        <f t="shared" si="4"/>
        <v>0.11747430249632893</v>
      </c>
      <c r="H62" s="65">
        <f t="shared" si="4"/>
        <v>5.8737151248164461E-3</v>
      </c>
      <c r="I62" s="65">
        <f t="shared" si="4"/>
        <v>2.936857562408223E-3</v>
      </c>
      <c r="J62" s="65">
        <f t="shared" si="4"/>
        <v>0</v>
      </c>
      <c r="K62" s="65">
        <f t="shared" si="4"/>
        <v>4.4052863436123352E-3</v>
      </c>
      <c r="L62" s="65">
        <f t="shared" si="4"/>
        <v>0</v>
      </c>
      <c r="M62" s="65">
        <f t="shared" si="4"/>
        <v>0</v>
      </c>
      <c r="N62" s="65">
        <f t="shared" si="4"/>
        <v>1.4684287812041115E-3</v>
      </c>
      <c r="O62" s="65">
        <f t="shared" si="4"/>
        <v>1.4684287812041115E-3</v>
      </c>
      <c r="P62" s="65">
        <f t="shared" si="4"/>
        <v>1.908957415565345E-2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230</v>
      </c>
      <c r="E64" s="64">
        <f t="shared" si="5"/>
        <v>54</v>
      </c>
      <c r="F64" s="64">
        <f t="shared" si="5"/>
        <v>1</v>
      </c>
      <c r="G64" s="64">
        <f t="shared" si="5"/>
        <v>37</v>
      </c>
      <c r="H64" s="64">
        <f t="shared" si="5"/>
        <v>0</v>
      </c>
      <c r="I64" s="64">
        <f t="shared" si="5"/>
        <v>1</v>
      </c>
      <c r="J64" s="64">
        <f t="shared" si="5"/>
        <v>0</v>
      </c>
      <c r="K64" s="64">
        <f t="shared" si="5"/>
        <v>3</v>
      </c>
      <c r="L64" s="64">
        <f t="shared" si="5"/>
        <v>0</v>
      </c>
      <c r="M64" s="64">
        <f t="shared" si="5"/>
        <v>0</v>
      </c>
      <c r="N64" s="64">
        <f t="shared" si="5"/>
        <v>1</v>
      </c>
      <c r="O64" s="64">
        <f t="shared" si="5"/>
        <v>0</v>
      </c>
      <c r="P64" s="64">
        <f t="shared" si="5"/>
        <v>8</v>
      </c>
      <c r="Q64" s="64">
        <f t="shared" si="5"/>
        <v>335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0.68656716417910446</v>
      </c>
      <c r="E65" s="65">
        <f t="shared" si="6"/>
        <v>0.16119402985074627</v>
      </c>
      <c r="F65" s="65">
        <f t="shared" si="6"/>
        <v>2.9850746268656717E-3</v>
      </c>
      <c r="G65" s="65">
        <f t="shared" si="6"/>
        <v>0.11044776119402985</v>
      </c>
      <c r="H65" s="65">
        <f t="shared" si="6"/>
        <v>0</v>
      </c>
      <c r="I65" s="65">
        <f t="shared" si="6"/>
        <v>2.9850746268656717E-3</v>
      </c>
      <c r="J65" s="65">
        <f t="shared" si="6"/>
        <v>0</v>
      </c>
      <c r="K65" s="65">
        <f t="shared" si="6"/>
        <v>8.9552238805970154E-3</v>
      </c>
      <c r="L65" s="65">
        <f t="shared" si="6"/>
        <v>0</v>
      </c>
      <c r="M65" s="65">
        <f t="shared" si="6"/>
        <v>0</v>
      </c>
      <c r="N65" s="65">
        <f t="shared" si="6"/>
        <v>2.9850746268656717E-3</v>
      </c>
      <c r="O65" s="65">
        <f t="shared" si="6"/>
        <v>0</v>
      </c>
      <c r="P65" s="65">
        <f t="shared" si="6"/>
        <v>2.3880597014925373E-2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233</v>
      </c>
      <c r="E67" s="64">
        <f t="shared" si="7"/>
        <v>58</v>
      </c>
      <c r="F67" s="64">
        <f t="shared" si="7"/>
        <v>1</v>
      </c>
      <c r="G67" s="64">
        <f t="shared" si="7"/>
        <v>43</v>
      </c>
      <c r="H67" s="64">
        <f t="shared" si="7"/>
        <v>4</v>
      </c>
      <c r="I67" s="64">
        <f t="shared" si="7"/>
        <v>1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1</v>
      </c>
      <c r="P67" s="64">
        <f t="shared" si="7"/>
        <v>5</v>
      </c>
      <c r="Q67" s="64">
        <f t="shared" si="7"/>
        <v>346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0.67341040462427748</v>
      </c>
      <c r="E68" s="65">
        <f t="shared" si="8"/>
        <v>0.16763005780346821</v>
      </c>
      <c r="F68" s="65">
        <f t="shared" si="8"/>
        <v>2.8901734104046241E-3</v>
      </c>
      <c r="G68" s="65">
        <f t="shared" si="8"/>
        <v>0.12427745664739884</v>
      </c>
      <c r="H68" s="65">
        <f t="shared" si="8"/>
        <v>1.1560693641618497E-2</v>
      </c>
      <c r="I68" s="65">
        <f t="shared" si="8"/>
        <v>2.8901734104046241E-3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2.8901734104046241E-3</v>
      </c>
      <c r="P68" s="65">
        <f t="shared" si="8"/>
        <v>1.4450867052023121E-2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</v>
      </c>
      <c r="D70" s="64">
        <f t="shared" ref="D70:Q70" si="9">D61/2</f>
        <v>231.5</v>
      </c>
      <c r="E70" s="64">
        <f t="shared" si="9"/>
        <v>56</v>
      </c>
      <c r="F70" s="64">
        <f t="shared" si="9"/>
        <v>1</v>
      </c>
      <c r="G70" s="64">
        <f t="shared" si="9"/>
        <v>40</v>
      </c>
      <c r="H70" s="64">
        <f t="shared" si="9"/>
        <v>2</v>
      </c>
      <c r="I70" s="64">
        <f t="shared" si="9"/>
        <v>1</v>
      </c>
      <c r="J70" s="64">
        <f t="shared" si="9"/>
        <v>0</v>
      </c>
      <c r="K70" s="64">
        <f t="shared" si="9"/>
        <v>1.5</v>
      </c>
      <c r="L70" s="64">
        <f t="shared" si="9"/>
        <v>0</v>
      </c>
      <c r="M70" s="64">
        <f t="shared" si="9"/>
        <v>0</v>
      </c>
      <c r="N70" s="64">
        <f t="shared" si="9"/>
        <v>0.5</v>
      </c>
      <c r="O70" s="64">
        <f t="shared" si="9"/>
        <v>0.5</v>
      </c>
      <c r="P70" s="64">
        <f t="shared" si="9"/>
        <v>6.5</v>
      </c>
      <c r="Q70" s="64">
        <f t="shared" si="9"/>
        <v>340.5</v>
      </c>
    </row>
    <row r="71" spans="1:17" s="52" customFormat="1" ht="15" x14ac:dyDescent="0.25">
      <c r="A71" s="97" t="s">
        <v>6</v>
      </c>
      <c r="B71" s="98"/>
      <c r="C71" s="65">
        <f>C70/$Q$70</f>
        <v>0</v>
      </c>
      <c r="D71" s="65">
        <f t="shared" ref="D71:P71" si="10">D70/$Q$70</f>
        <v>0.67988252569750363</v>
      </c>
      <c r="E71" s="65">
        <f t="shared" si="10"/>
        <v>0.1644640234948605</v>
      </c>
      <c r="F71" s="65">
        <f t="shared" si="10"/>
        <v>2.936857562408223E-3</v>
      </c>
      <c r="G71" s="65">
        <f t="shared" si="10"/>
        <v>0.11747430249632893</v>
      </c>
      <c r="H71" s="65">
        <f t="shared" si="10"/>
        <v>5.8737151248164461E-3</v>
      </c>
      <c r="I71" s="65">
        <f t="shared" si="10"/>
        <v>2.936857562408223E-3</v>
      </c>
      <c r="J71" s="65">
        <f t="shared" si="10"/>
        <v>0</v>
      </c>
      <c r="K71" s="65">
        <f t="shared" si="10"/>
        <v>4.4052863436123352E-3</v>
      </c>
      <c r="L71" s="65">
        <f t="shared" si="10"/>
        <v>0</v>
      </c>
      <c r="M71" s="65">
        <f t="shared" si="10"/>
        <v>0</v>
      </c>
      <c r="N71" s="65">
        <f t="shared" si="10"/>
        <v>1.4684287812041115E-3</v>
      </c>
      <c r="O71" s="65">
        <f t="shared" si="10"/>
        <v>1.4684287812041115E-3</v>
      </c>
      <c r="P71" s="65">
        <f t="shared" si="10"/>
        <v>1.908957415565345E-2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1048-2321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1002 (Spies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1002 (Spies Road)</v>
      </c>
      <c r="C4" s="99"/>
      <c r="D4" s="99"/>
      <c r="F4" s="101" t="s">
        <v>17</v>
      </c>
      <c r="G4" s="101"/>
      <c r="H4" s="114" t="str">
        <f>'48 Hours (speed)'!O4</f>
        <v>466002C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EB  (volume &amp; class)'!C12:E12)</f>
        <v>1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1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EB  (volume &amp; class)'!C16:E16)</f>
        <v>7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7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EB  (volume &amp; class)'!C17:E17)</f>
        <v>10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10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EB  (volume &amp; class)'!C18:E18)</f>
        <v>15</v>
      </c>
      <c r="F18" s="2">
        <f>SUM('48 Hours - EB  (volume &amp; class)'!F18:I18)</f>
        <v>3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1">
        <f t="shared" si="1"/>
        <v>18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EB  (volume &amp; class)'!C19:E19)</f>
        <v>20</v>
      </c>
      <c r="F19" s="2">
        <f>SUM('48 Hours - EB  (volume &amp; class)'!F19:I19)</f>
        <v>2</v>
      </c>
      <c r="G19" s="2">
        <f>SUM('48 Hours - EB  (volume &amp; class)'!J19:L19)</f>
        <v>1</v>
      </c>
      <c r="H19" s="2">
        <f>SUM('48 Hours - EB  (volume &amp; class)'!M19:O19)</f>
        <v>0</v>
      </c>
      <c r="I19" s="2">
        <f>'48 Hours - EB  (volume &amp; class)'!P19</f>
        <v>0</v>
      </c>
      <c r="J19" s="61">
        <f t="shared" si="1"/>
        <v>23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EB  (volume &amp; class)'!C20:E20)</f>
        <v>13</v>
      </c>
      <c r="F20" s="2">
        <f>SUM('48 Hours - EB  (volume &amp; class)'!F20:I20)</f>
        <v>5</v>
      </c>
      <c r="G20" s="2">
        <f>SUM('48 Hours - EB  (volume &amp; class)'!J20:L20)</f>
        <v>1</v>
      </c>
      <c r="H20" s="2">
        <f>SUM('48 Hours - EB  (volume &amp; class)'!M20:O20)</f>
        <v>0</v>
      </c>
      <c r="I20" s="2">
        <f>'48 Hours - EB  (volume &amp; class)'!P20</f>
        <v>0</v>
      </c>
      <c r="J20" s="61">
        <f t="shared" si="1"/>
        <v>19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EB  (volume &amp; class)'!C21:E21)</f>
        <v>10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1</v>
      </c>
      <c r="J21" s="61">
        <f t="shared" si="1"/>
        <v>12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EB  (volume &amp; class)'!C22:E22)</f>
        <v>8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1">
        <f t="shared" si="1"/>
        <v>8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EB  (volume &amp; class)'!C23:E23)</f>
        <v>14</v>
      </c>
      <c r="F23" s="2">
        <f>SUM('48 Hours - EB  (volume &amp; class)'!F23:I23)</f>
        <v>2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1">
        <f t="shared" si="1"/>
        <v>16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EB  (volume &amp; class)'!C24:E24)</f>
        <v>18</v>
      </c>
      <c r="F24" s="2">
        <f>SUM('48 Hours - EB  (volume &amp; class)'!F24:I24)</f>
        <v>1</v>
      </c>
      <c r="G24" s="2">
        <f>SUM('48 Hours - EB  (volume &amp; class)'!J24:L24)</f>
        <v>1</v>
      </c>
      <c r="H24" s="2">
        <f>SUM('48 Hours - EB  (volume &amp; class)'!M24:O24)</f>
        <v>0</v>
      </c>
      <c r="I24" s="2">
        <f>'48 Hours - EB  (volume &amp; class)'!P24</f>
        <v>1</v>
      </c>
      <c r="J24" s="61">
        <f t="shared" si="1"/>
        <v>21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EB  (volume &amp; class)'!C25:E25)</f>
        <v>10</v>
      </c>
      <c r="F25" s="2">
        <f>SUM('48 Hours - EB  (volume &amp; class)'!F25:I25)</f>
        <v>4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1">
        <f t="shared" si="1"/>
        <v>14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EB  (volume &amp; class)'!C26:E26)</f>
        <v>16</v>
      </c>
      <c r="F26" s="2">
        <f>SUM('48 Hours - EB  (volume &amp; class)'!F26:I26)</f>
        <v>2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1</v>
      </c>
      <c r="J26" s="61">
        <f t="shared" si="1"/>
        <v>19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EB  (volume &amp; class)'!C27:E27)</f>
        <v>34</v>
      </c>
      <c r="F27" s="2">
        <f>SUM('48 Hours - EB  (volume &amp; class)'!F27:I27)</f>
        <v>4</v>
      </c>
      <c r="G27" s="2">
        <f>SUM('48 Hours - EB  (volume &amp; class)'!J27:L27)</f>
        <v>0</v>
      </c>
      <c r="H27" s="2">
        <f>SUM('48 Hours - EB  (volume &amp; class)'!M27:O27)</f>
        <v>1</v>
      </c>
      <c r="I27" s="2">
        <f>'48 Hours - EB  (volume &amp; class)'!P27</f>
        <v>2</v>
      </c>
      <c r="J27" s="61">
        <f t="shared" si="1"/>
        <v>41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EB  (volume &amp; class)'!C28:E28)</f>
        <v>20</v>
      </c>
      <c r="F28" s="2">
        <f>SUM('48 Hours - EB  (volume &amp; class)'!F28:I28)</f>
        <v>5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1</v>
      </c>
      <c r="J28" s="61">
        <f t="shared" si="1"/>
        <v>26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EB  (volume &amp; class)'!C29:E29)</f>
        <v>22</v>
      </c>
      <c r="F29" s="2">
        <f>SUM('48 Hours - EB  (volume &amp; class)'!F29:I29)</f>
        <v>3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61">
        <f t="shared" si="1"/>
        <v>25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EB  (volume &amp; class)'!C30:E30)</f>
        <v>22</v>
      </c>
      <c r="F30" s="2">
        <f>SUM('48 Hours - EB  (volume &amp; class)'!F30:I30)</f>
        <v>3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25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EB  (volume &amp; class)'!C31:E31)</f>
        <v>15</v>
      </c>
      <c r="F31" s="2">
        <f>SUM('48 Hours - EB  (volume &amp; class)'!F31:I31)</f>
        <v>1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1</v>
      </c>
      <c r="J31" s="61">
        <f t="shared" si="1"/>
        <v>17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EB  (volume &amp; class)'!C32:E32)</f>
        <v>11</v>
      </c>
      <c r="F32" s="2">
        <f>SUM('48 Hours - EB  (volume &amp; class)'!F32:I32)</f>
        <v>1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12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EB  (volume &amp; class)'!C33:E33)</f>
        <v>12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1">
        <f t="shared" si="1"/>
        <v>12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EB  (volume &amp; class)'!C34:E34)</f>
        <v>4</v>
      </c>
      <c r="F34" s="2">
        <f>SUM('48 Hours - EB  (volume &amp; class)'!F34:I34)</f>
        <v>1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1</v>
      </c>
      <c r="J34" s="61">
        <f t="shared" si="1"/>
        <v>6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EB  (volume &amp; class)'!C35:E35)</f>
        <v>1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EB  (volume &amp; class)'!C36:E36)</f>
        <v>1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EB  (volume &amp; class)'!C37:E37)</f>
        <v>3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3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EB  (volume &amp; class)'!C38:E38)</f>
        <v>1</v>
      </c>
      <c r="F38" s="2">
        <f>SUM('48 Hours - EB  (volume &amp; class)'!F38:I38)</f>
        <v>1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EB  (volume &amp; class)'!C40:E40)</f>
        <v>8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8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EB  (volume &amp; class)'!C41:E41)</f>
        <v>13</v>
      </c>
      <c r="F41" s="2">
        <f>SUM('48 Hours - EB  (volume &amp; class)'!F41:I41)</f>
        <v>1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14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EB  (volume &amp; class)'!C42:E42)</f>
        <v>16</v>
      </c>
      <c r="F42" s="2">
        <f>SUM('48 Hours - EB  (volume &amp; class)'!F42:I42)</f>
        <v>1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1">
        <f t="shared" si="1"/>
        <v>17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EB  (volume &amp; class)'!C43:E43)</f>
        <v>17</v>
      </c>
      <c r="F43" s="2">
        <f>SUM('48 Hours - EB  (volume &amp; class)'!F43:I43)</f>
        <v>3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1">
        <f t="shared" si="1"/>
        <v>20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EB  (volume &amp; class)'!C44:E44)</f>
        <v>14</v>
      </c>
      <c r="F44" s="2">
        <f>SUM('48 Hours - EB  (volume &amp; class)'!F44:I44)</f>
        <v>2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61">
        <f t="shared" si="1"/>
        <v>16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EB  (volume &amp; class)'!C45:E45)</f>
        <v>11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1</v>
      </c>
      <c r="I45" s="2">
        <f>'48 Hours - EB  (volume &amp; class)'!P45</f>
        <v>1</v>
      </c>
      <c r="J45" s="61">
        <f t="shared" si="1"/>
        <v>13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EB  (volume &amp; class)'!C46:E46)</f>
        <v>13</v>
      </c>
      <c r="F46" s="2">
        <f>SUM('48 Hours - EB  (volume &amp; class)'!F46:I46)</f>
        <v>4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1">
        <f t="shared" si="1"/>
        <v>17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EB  (volume &amp; class)'!C47:E47)</f>
        <v>11</v>
      </c>
      <c r="F47" s="2">
        <f>SUM('48 Hours - EB  (volume &amp; class)'!F47:I47)</f>
        <v>5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16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EB  (volume &amp; class)'!C48:E48)</f>
        <v>15</v>
      </c>
      <c r="F48" s="2">
        <f>SUM('48 Hours - EB  (volume &amp; class)'!F48:I48)</f>
        <v>2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2</v>
      </c>
      <c r="J48" s="61">
        <f t="shared" si="1"/>
        <v>19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EB  (volume &amp; class)'!C49:E49)</f>
        <v>5</v>
      </c>
      <c r="F49" s="2">
        <f>SUM('48 Hours - EB  (volume &amp; class)'!F49:I49)</f>
        <v>8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1</v>
      </c>
      <c r="J49" s="61">
        <f t="shared" si="1"/>
        <v>14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EB  (volume &amp; class)'!C50:E50)</f>
        <v>12</v>
      </c>
      <c r="F50" s="2">
        <f>SUM('48 Hours - EB  (volume &amp; class)'!F50:I50)</f>
        <v>2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1">
        <f t="shared" si="1"/>
        <v>14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EB  (volume &amp; class)'!C51:E51)</f>
        <v>27</v>
      </c>
      <c r="F51" s="2">
        <f>SUM('48 Hours - EB  (volume &amp; class)'!F51:I51)</f>
        <v>6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1</v>
      </c>
      <c r="J51" s="61">
        <f t="shared" si="1"/>
        <v>34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EB  (volume &amp; class)'!C52:E52)</f>
        <v>23</v>
      </c>
      <c r="F52" s="2">
        <f>SUM('48 Hours - EB  (volume &amp; class)'!F52:I52)</f>
        <v>1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24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EB  (volume &amp; class)'!C53:E53)</f>
        <v>28</v>
      </c>
      <c r="F53" s="2">
        <f>SUM('48 Hours - EB  (volume &amp; class)'!F53:I53)</f>
        <v>5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1">
        <f t="shared" si="1"/>
        <v>33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EB  (volume &amp; class)'!C54:E54)</f>
        <v>20</v>
      </c>
      <c r="F54" s="2">
        <f>SUM('48 Hours - EB  (volume &amp; class)'!F54:I54)</f>
        <v>1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1">
        <f t="shared" si="1"/>
        <v>21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EB  (volume &amp; class)'!C55:E55)</f>
        <v>12</v>
      </c>
      <c r="F55" s="2">
        <f>SUM('48 Hours - EB  (volume &amp; class)'!F55:I55)</f>
        <v>3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1">
        <f t="shared" si="1"/>
        <v>15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EB  (volume &amp; class)'!C56:E56)</f>
        <v>27</v>
      </c>
      <c r="F56" s="2">
        <f>SUM('48 Hours - EB  (volume &amp; class)'!F56:I56)</f>
        <v>2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29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EB  (volume &amp; class)'!C57:E57)</f>
        <v>7</v>
      </c>
      <c r="F57" s="2">
        <f>SUM('48 Hours - EB  (volume &amp; class)'!F57:I57)</f>
        <v>2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9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EB  (volume &amp; class)'!C58:E58)</f>
        <v>5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5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EB  (volume &amp; class)'!C59:E59)</f>
        <v>2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2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575</v>
      </c>
      <c r="F61" s="64">
        <f t="shared" ref="F61:J61" si="3">SUM(F12:F59)</f>
        <v>88</v>
      </c>
      <c r="G61" s="64">
        <f t="shared" si="3"/>
        <v>3</v>
      </c>
      <c r="H61" s="64">
        <f t="shared" si="3"/>
        <v>2</v>
      </c>
      <c r="I61" s="64">
        <f t="shared" si="3"/>
        <v>13</v>
      </c>
      <c r="J61" s="64">
        <f t="shared" si="3"/>
        <v>681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0.84434654919236418</v>
      </c>
      <c r="F62" s="65">
        <f t="shared" ref="F62:I62" si="4">F61/$J$61</f>
        <v>0.12922173274596183</v>
      </c>
      <c r="G62" s="65">
        <f t="shared" si="4"/>
        <v>4.4052863436123352E-3</v>
      </c>
      <c r="H62" s="65">
        <f t="shared" si="4"/>
        <v>2.936857562408223E-3</v>
      </c>
      <c r="I62" s="65">
        <f t="shared" si="4"/>
        <v>1.908957415565345E-2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284</v>
      </c>
      <c r="F64" s="64">
        <f t="shared" ref="F64:I64" si="5">SUM(F12:F35)</f>
        <v>39</v>
      </c>
      <c r="G64" s="64">
        <f t="shared" si="5"/>
        <v>3</v>
      </c>
      <c r="H64" s="64">
        <f t="shared" si="5"/>
        <v>1</v>
      </c>
      <c r="I64" s="64">
        <f t="shared" si="5"/>
        <v>8</v>
      </c>
      <c r="J64" s="64">
        <f>SUM(J12:J35)</f>
        <v>335</v>
      </c>
    </row>
    <row r="65" spans="3:10" s="52" customFormat="1" ht="15" x14ac:dyDescent="0.25">
      <c r="C65" s="97" t="s">
        <v>6</v>
      </c>
      <c r="D65" s="98"/>
      <c r="E65" s="65">
        <f>E64/$J$64</f>
        <v>0.84776119402985073</v>
      </c>
      <c r="F65" s="65">
        <f t="shared" ref="F65:I65" si="6">F64/$J$64</f>
        <v>0.11641791044776119</v>
      </c>
      <c r="G65" s="65">
        <f t="shared" si="6"/>
        <v>8.9552238805970154E-3</v>
      </c>
      <c r="H65" s="65">
        <f t="shared" si="6"/>
        <v>2.9850746268656717E-3</v>
      </c>
      <c r="I65" s="65">
        <f t="shared" si="6"/>
        <v>2.3880597014925373E-2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291</v>
      </c>
      <c r="F67" s="64">
        <f t="shared" ref="F67:J67" si="7">SUM(F36:F59)</f>
        <v>49</v>
      </c>
      <c r="G67" s="64">
        <f t="shared" si="7"/>
        <v>0</v>
      </c>
      <c r="H67" s="64">
        <f t="shared" si="7"/>
        <v>1</v>
      </c>
      <c r="I67" s="64">
        <f t="shared" si="7"/>
        <v>5</v>
      </c>
      <c r="J67" s="64">
        <f t="shared" si="7"/>
        <v>346</v>
      </c>
    </row>
    <row r="68" spans="3:10" s="52" customFormat="1" ht="15" x14ac:dyDescent="0.25">
      <c r="C68" s="97" t="s">
        <v>6</v>
      </c>
      <c r="D68" s="98"/>
      <c r="E68" s="65">
        <f>E67/$J$67</f>
        <v>0.84104046242774566</v>
      </c>
      <c r="F68" s="65">
        <f t="shared" ref="F68:I68" si="8">F67/$J$67</f>
        <v>0.1416184971098266</v>
      </c>
      <c r="G68" s="65">
        <f t="shared" si="8"/>
        <v>0</v>
      </c>
      <c r="H68" s="65">
        <f t="shared" si="8"/>
        <v>2.8901734104046241E-3</v>
      </c>
      <c r="I68" s="65">
        <f t="shared" si="8"/>
        <v>1.4450867052023121E-2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287.5</v>
      </c>
      <c r="F70" s="64">
        <f t="shared" ref="F70:J70" si="9">F61/2</f>
        <v>44</v>
      </c>
      <c r="G70" s="64">
        <f t="shared" si="9"/>
        <v>1.5</v>
      </c>
      <c r="H70" s="64">
        <f t="shared" si="9"/>
        <v>1</v>
      </c>
      <c r="I70" s="64">
        <f t="shared" si="9"/>
        <v>6.5</v>
      </c>
      <c r="J70" s="64">
        <f t="shared" si="9"/>
        <v>340.5</v>
      </c>
    </row>
    <row r="71" spans="3:10" s="52" customFormat="1" ht="15" x14ac:dyDescent="0.25">
      <c r="C71" s="97" t="s">
        <v>6</v>
      </c>
      <c r="D71" s="98"/>
      <c r="E71" s="65">
        <f>E70/$J$70</f>
        <v>0.84434654919236418</v>
      </c>
      <c r="F71" s="65">
        <f t="shared" ref="F71:I71" si="10">F70/$J$70</f>
        <v>0.12922173274596183</v>
      </c>
      <c r="G71" s="65">
        <f t="shared" si="10"/>
        <v>4.4052863436123352E-3</v>
      </c>
      <c r="H71" s="65">
        <f t="shared" si="10"/>
        <v>2.936857562408223E-3</v>
      </c>
      <c r="I71" s="65">
        <f t="shared" si="10"/>
        <v>1.908957415565345E-2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1048-2321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1002 (Spies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1002 (Spies Road)</v>
      </c>
      <c r="C4" s="99"/>
      <c r="D4" s="99"/>
      <c r="H4" s="101" t="s">
        <v>17</v>
      </c>
      <c r="I4" s="101"/>
      <c r="J4" s="101"/>
      <c r="K4" s="100" t="str">
        <f>'48 Hours (speed)'!O4</f>
        <v>466002C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2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3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14</v>
      </c>
      <c r="E18" s="2">
        <v>7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22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27</v>
      </c>
      <c r="E19" s="2">
        <v>8</v>
      </c>
      <c r="F19" s="2">
        <v>1</v>
      </c>
      <c r="G19" s="2">
        <v>2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39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11</v>
      </c>
      <c r="E20" s="2">
        <v>1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13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15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14</v>
      </c>
      <c r="E22" s="2">
        <v>3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6">
        <f t="shared" si="1"/>
        <v>19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14</v>
      </c>
      <c r="E23" s="2">
        <v>3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7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9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12</v>
      </c>
      <c r="E25" s="2">
        <v>2</v>
      </c>
      <c r="F25" s="2">
        <v>0</v>
      </c>
      <c r="G25" s="2">
        <v>1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16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17</v>
      </c>
      <c r="E26" s="2">
        <v>3</v>
      </c>
      <c r="F26" s="2">
        <v>0</v>
      </c>
      <c r="G26" s="2">
        <v>3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23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25</v>
      </c>
      <c r="E27" s="2">
        <v>4</v>
      </c>
      <c r="F27" s="2">
        <v>1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33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31</v>
      </c>
      <c r="E28" s="2">
        <v>7</v>
      </c>
      <c r="F28" s="2">
        <v>0</v>
      </c>
      <c r="G28" s="2">
        <v>1</v>
      </c>
      <c r="H28" s="2">
        <v>0</v>
      </c>
      <c r="I28" s="2">
        <v>1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42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32</v>
      </c>
      <c r="E29" s="2">
        <v>3</v>
      </c>
      <c r="F29" s="2">
        <v>0</v>
      </c>
      <c r="G29" s="2">
        <v>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41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12</v>
      </c>
      <c r="E30" s="2">
        <v>3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17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11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14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11</v>
      </c>
      <c r="E32" s="2">
        <v>3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14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11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3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5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2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4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5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7</v>
      </c>
      <c r="E42" s="2">
        <v>7</v>
      </c>
      <c r="F42" s="2">
        <v>1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16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28</v>
      </c>
      <c r="E43" s="2">
        <v>7</v>
      </c>
      <c r="F43" s="2">
        <v>1</v>
      </c>
      <c r="G43" s="2">
        <v>4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40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14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7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9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6</v>
      </c>
      <c r="E46" s="2">
        <v>2</v>
      </c>
      <c r="F46" s="2">
        <v>0</v>
      </c>
      <c r="G46" s="2">
        <v>5</v>
      </c>
      <c r="H46" s="2">
        <v>1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9</v>
      </c>
      <c r="E47" s="4">
        <v>5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6</v>
      </c>
      <c r="E48" s="2">
        <v>8</v>
      </c>
      <c r="F48" s="2">
        <v>0</v>
      </c>
      <c r="G48" s="2">
        <v>2</v>
      </c>
      <c r="H48" s="2">
        <v>1</v>
      </c>
      <c r="I48" s="2">
        <v>0</v>
      </c>
      <c r="J48" s="2">
        <v>1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4</v>
      </c>
      <c r="Q48" s="46">
        <f t="shared" si="1"/>
        <v>23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8</v>
      </c>
      <c r="E49" s="2">
        <v>3</v>
      </c>
      <c r="F49" s="2">
        <v>0</v>
      </c>
      <c r="G49" s="2">
        <v>4</v>
      </c>
      <c r="H49" s="2">
        <v>0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24</v>
      </c>
      <c r="E50" s="2">
        <v>5</v>
      </c>
      <c r="F50" s="2">
        <v>0</v>
      </c>
      <c r="G50" s="2">
        <v>0</v>
      </c>
      <c r="H50" s="2">
        <v>0</v>
      </c>
      <c r="I50" s="2">
        <v>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30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1</v>
      </c>
      <c r="D51" s="2">
        <v>24</v>
      </c>
      <c r="E51" s="2">
        <v>5</v>
      </c>
      <c r="F51" s="2">
        <v>1</v>
      </c>
      <c r="G51" s="2">
        <v>3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27</v>
      </c>
      <c r="E52" s="2">
        <v>9</v>
      </c>
      <c r="F52" s="2">
        <v>0</v>
      </c>
      <c r="G52" s="2">
        <v>2</v>
      </c>
      <c r="H52" s="2">
        <v>0</v>
      </c>
      <c r="I52" s="2">
        <v>1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39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27</v>
      </c>
      <c r="E53" s="4">
        <v>5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18</v>
      </c>
      <c r="E54" s="2">
        <v>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20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8</v>
      </c>
      <c r="E55" s="2">
        <v>5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14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9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6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7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5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6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512</v>
      </c>
      <c r="E61" s="64">
        <f t="shared" si="3"/>
        <v>129</v>
      </c>
      <c r="F61" s="64">
        <f t="shared" si="3"/>
        <v>6</v>
      </c>
      <c r="G61" s="64">
        <f t="shared" si="3"/>
        <v>54</v>
      </c>
      <c r="H61" s="64">
        <f t="shared" si="3"/>
        <v>3</v>
      </c>
      <c r="I61" s="64">
        <f t="shared" si="3"/>
        <v>4</v>
      </c>
      <c r="J61" s="64">
        <f t="shared" si="3"/>
        <v>2</v>
      </c>
      <c r="K61" s="64">
        <f t="shared" si="3"/>
        <v>6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6</v>
      </c>
      <c r="Q61" s="64">
        <f t="shared" si="3"/>
        <v>723</v>
      </c>
    </row>
    <row r="62" spans="1:17" s="52" customFormat="1" ht="15" x14ac:dyDescent="0.25">
      <c r="A62" s="97" t="s">
        <v>6</v>
      </c>
      <c r="B62" s="98"/>
      <c r="C62" s="65">
        <f>C61/$Q$61</f>
        <v>1.3831258644536654E-3</v>
      </c>
      <c r="D62" s="65">
        <f t="shared" ref="D62:P62" si="4">D61/$Q$61</f>
        <v>0.70816044260027666</v>
      </c>
      <c r="E62" s="65">
        <f t="shared" si="4"/>
        <v>0.17842323651452283</v>
      </c>
      <c r="F62" s="65">
        <f t="shared" si="4"/>
        <v>8.2987551867219917E-3</v>
      </c>
      <c r="G62" s="65">
        <f t="shared" si="4"/>
        <v>7.4688796680497924E-2</v>
      </c>
      <c r="H62" s="65">
        <f t="shared" si="4"/>
        <v>4.1493775933609959E-3</v>
      </c>
      <c r="I62" s="65">
        <f t="shared" si="4"/>
        <v>5.5325034578146614E-3</v>
      </c>
      <c r="J62" s="65">
        <f t="shared" si="4"/>
        <v>2.7662517289073307E-3</v>
      </c>
      <c r="K62" s="65">
        <f t="shared" si="4"/>
        <v>8.2987551867219917E-3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8.2987551867219917E-3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271</v>
      </c>
      <c r="E64" s="64">
        <f t="shared" si="5"/>
        <v>60</v>
      </c>
      <c r="F64" s="64">
        <f t="shared" si="5"/>
        <v>3</v>
      </c>
      <c r="G64" s="64">
        <f t="shared" si="5"/>
        <v>23</v>
      </c>
      <c r="H64" s="64">
        <f t="shared" si="5"/>
        <v>0</v>
      </c>
      <c r="I64" s="64">
        <f t="shared" si="5"/>
        <v>1</v>
      </c>
      <c r="J64" s="64">
        <f t="shared" si="5"/>
        <v>1</v>
      </c>
      <c r="K64" s="64">
        <f t="shared" si="5"/>
        <v>4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</v>
      </c>
      <c r="Q64" s="64">
        <f t="shared" si="5"/>
        <v>365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0.74246575342465748</v>
      </c>
      <c r="E65" s="65">
        <f t="shared" si="6"/>
        <v>0.16438356164383561</v>
      </c>
      <c r="F65" s="65">
        <f t="shared" si="6"/>
        <v>8.21917808219178E-3</v>
      </c>
      <c r="G65" s="65">
        <f t="shared" si="6"/>
        <v>6.3013698630136991E-2</v>
      </c>
      <c r="H65" s="65">
        <f t="shared" si="6"/>
        <v>0</v>
      </c>
      <c r="I65" s="65">
        <f t="shared" si="6"/>
        <v>2.7397260273972603E-3</v>
      </c>
      <c r="J65" s="65">
        <f t="shared" si="6"/>
        <v>2.7397260273972603E-3</v>
      </c>
      <c r="K65" s="65">
        <f t="shared" si="6"/>
        <v>1.0958904109589041E-2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5.4794520547945206E-3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241</v>
      </c>
      <c r="E67" s="64">
        <f t="shared" si="7"/>
        <v>69</v>
      </c>
      <c r="F67" s="64">
        <f t="shared" si="7"/>
        <v>3</v>
      </c>
      <c r="G67" s="64">
        <f t="shared" si="7"/>
        <v>31</v>
      </c>
      <c r="H67" s="64">
        <f t="shared" si="7"/>
        <v>3</v>
      </c>
      <c r="I67" s="64">
        <f t="shared" si="7"/>
        <v>3</v>
      </c>
      <c r="J67" s="64">
        <f t="shared" si="7"/>
        <v>1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4</v>
      </c>
      <c r="Q67" s="64">
        <f t="shared" si="7"/>
        <v>358</v>
      </c>
    </row>
    <row r="68" spans="1:17" s="52" customFormat="1" ht="15" x14ac:dyDescent="0.25">
      <c r="A68" s="97" t="s">
        <v>6</v>
      </c>
      <c r="B68" s="98"/>
      <c r="C68" s="65">
        <f>C67/$Q$67</f>
        <v>2.7932960893854749E-3</v>
      </c>
      <c r="D68" s="65">
        <f t="shared" ref="D68:P68" si="8">D67/$Q$67</f>
        <v>0.67318435754189943</v>
      </c>
      <c r="E68" s="65">
        <f t="shared" si="8"/>
        <v>0.19273743016759776</v>
      </c>
      <c r="F68" s="65">
        <f t="shared" si="8"/>
        <v>8.3798882681564244E-3</v>
      </c>
      <c r="G68" s="65">
        <f t="shared" si="8"/>
        <v>8.6592178770949726E-2</v>
      </c>
      <c r="H68" s="65">
        <f t="shared" si="8"/>
        <v>8.3798882681564244E-3</v>
      </c>
      <c r="I68" s="65">
        <f t="shared" si="8"/>
        <v>8.3798882681564244E-3</v>
      </c>
      <c r="J68" s="65">
        <f t="shared" si="8"/>
        <v>2.7932960893854749E-3</v>
      </c>
      <c r="K68" s="65">
        <f t="shared" si="8"/>
        <v>5.5865921787709499E-3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1.11731843575419E-2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256</v>
      </c>
      <c r="E70" s="64">
        <f t="shared" si="9"/>
        <v>64.5</v>
      </c>
      <c r="F70" s="64">
        <f t="shared" si="9"/>
        <v>3</v>
      </c>
      <c r="G70" s="64">
        <f t="shared" si="9"/>
        <v>27</v>
      </c>
      <c r="H70" s="64">
        <f t="shared" si="9"/>
        <v>1.5</v>
      </c>
      <c r="I70" s="64">
        <f t="shared" si="9"/>
        <v>2</v>
      </c>
      <c r="J70" s="64">
        <f t="shared" si="9"/>
        <v>1</v>
      </c>
      <c r="K70" s="64">
        <f t="shared" si="9"/>
        <v>3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3</v>
      </c>
      <c r="Q70" s="64">
        <f t="shared" si="9"/>
        <v>361.5</v>
      </c>
    </row>
    <row r="71" spans="1:17" s="52" customFormat="1" ht="15" x14ac:dyDescent="0.25">
      <c r="A71" s="97" t="s">
        <v>6</v>
      </c>
      <c r="B71" s="98"/>
      <c r="C71" s="65">
        <f>C70/$Q$70</f>
        <v>1.3831258644536654E-3</v>
      </c>
      <c r="D71" s="65">
        <f t="shared" ref="D71:P71" si="10">D70/$Q$70</f>
        <v>0.70816044260027666</v>
      </c>
      <c r="E71" s="65">
        <f t="shared" si="10"/>
        <v>0.17842323651452283</v>
      </c>
      <c r="F71" s="65">
        <f t="shared" si="10"/>
        <v>8.2987551867219917E-3</v>
      </c>
      <c r="G71" s="65">
        <f t="shared" si="10"/>
        <v>7.4688796680497924E-2</v>
      </c>
      <c r="H71" s="65">
        <f t="shared" si="10"/>
        <v>4.1493775933609959E-3</v>
      </c>
      <c r="I71" s="65">
        <f t="shared" si="10"/>
        <v>5.5325034578146614E-3</v>
      </c>
      <c r="J71" s="65">
        <f t="shared" si="10"/>
        <v>2.7662517289073307E-3</v>
      </c>
      <c r="K71" s="65">
        <f t="shared" si="10"/>
        <v>8.2987551867219917E-3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8.2987551867219917E-3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1048-2321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1002 (Spies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1002 (Spies Road)</v>
      </c>
      <c r="C4" s="99"/>
      <c r="D4" s="99"/>
      <c r="F4" s="101" t="s">
        <v>17</v>
      </c>
      <c r="G4" s="101"/>
      <c r="H4" s="114" t="str">
        <f>'48 Hours (speed)'!O4</f>
        <v>466002C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WB  (volume &amp; class)'!C12:E12)</f>
        <v>2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2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WB  (volume &amp; class)'!C16:E16)</f>
        <v>1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WB  (volume &amp; class)'!C17:E17)</f>
        <v>3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1">
        <f t="shared" si="1"/>
        <v>3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WB  (volume &amp; class)'!C18:E18)</f>
        <v>21</v>
      </c>
      <c r="F18" s="2">
        <f>SUM('48 Hours - WB  (volume &amp; class)'!F18:I18)</f>
        <v>1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22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WB  (volume &amp; class)'!C19:E19)</f>
        <v>35</v>
      </c>
      <c r="F19" s="2">
        <f>SUM('48 Hours - WB  (volume &amp; class)'!F19:I19)</f>
        <v>3</v>
      </c>
      <c r="G19" s="2">
        <f>SUM('48 Hours - WB  (volume &amp; class)'!J19:L19)</f>
        <v>1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39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WB  (volume &amp; class)'!C20:E20)</f>
        <v>12</v>
      </c>
      <c r="F20" s="2">
        <f>SUM('48 Hours - WB  (volume &amp; class)'!F20:I20)</f>
        <v>1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1">
        <f t="shared" si="1"/>
        <v>13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WB  (volume &amp; class)'!C21:E21)</f>
        <v>18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18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WB  (volume &amp; class)'!C22:E22)</f>
        <v>17</v>
      </c>
      <c r="F22" s="2">
        <f>SUM('48 Hours - WB  (volume &amp; class)'!F22:I22)</f>
        <v>1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1</v>
      </c>
      <c r="J22" s="61">
        <f t="shared" si="1"/>
        <v>19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WB  (volume &amp; class)'!C23:E23)</f>
        <v>17</v>
      </c>
      <c r="F23" s="2">
        <f>SUM('48 Hours - WB  (volume &amp; class)'!F23:I23)</f>
        <v>2</v>
      </c>
      <c r="G23" s="2">
        <f>SUM('48 Hours - WB  (volume &amp; class)'!J23:L23)</f>
        <v>2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21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WB  (volume &amp; class)'!C24:E24)</f>
        <v>8</v>
      </c>
      <c r="F24" s="2">
        <f>SUM('48 Hours - WB  (volume &amp; class)'!F24:I24)</f>
        <v>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9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WB  (volume &amp; class)'!C25:E25)</f>
        <v>14</v>
      </c>
      <c r="F25" s="2">
        <f>SUM('48 Hours - WB  (volume &amp; class)'!F25:I25)</f>
        <v>1</v>
      </c>
      <c r="G25" s="2">
        <f>SUM('48 Hours - WB  (volume &amp; class)'!J25:L25)</f>
        <v>1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16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WB  (volume &amp; class)'!C26:E26)</f>
        <v>20</v>
      </c>
      <c r="F26" s="2">
        <f>SUM('48 Hours - WB  (volume &amp; class)'!F26:I26)</f>
        <v>3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23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WB  (volume &amp; class)'!C27:E27)</f>
        <v>29</v>
      </c>
      <c r="F27" s="2">
        <f>SUM('48 Hours - WB  (volume &amp; class)'!F27:I27)</f>
        <v>4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1">
        <f t="shared" si="1"/>
        <v>33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WB  (volume &amp; class)'!C28:E28)</f>
        <v>38</v>
      </c>
      <c r="F28" s="2">
        <f>SUM('48 Hours - WB  (volume &amp; class)'!F28:I28)</f>
        <v>2</v>
      </c>
      <c r="G28" s="2">
        <f>SUM('48 Hours - WB  (volume &amp; class)'!J28:L28)</f>
        <v>1</v>
      </c>
      <c r="H28" s="2">
        <f>SUM('48 Hours - WB  (volume &amp; class)'!M28:O28)</f>
        <v>0</v>
      </c>
      <c r="I28" s="2">
        <f>'48 Hours - WB  (volume &amp; class)'!P28</f>
        <v>1</v>
      </c>
      <c r="J28" s="61">
        <f t="shared" si="1"/>
        <v>42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WB  (volume &amp; class)'!C29:E29)</f>
        <v>35</v>
      </c>
      <c r="F29" s="2">
        <f>SUM('48 Hours - WB  (volume &amp; class)'!F29:I29)</f>
        <v>6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41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WB  (volume &amp; class)'!C30:E30)</f>
        <v>15</v>
      </c>
      <c r="F30" s="2">
        <f>SUM('48 Hours - WB  (volume &amp; class)'!F30:I30)</f>
        <v>2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17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WB  (volume &amp; class)'!C31:E31)</f>
        <v>14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1">
        <f t="shared" si="1"/>
        <v>14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WB  (volume &amp; class)'!C32:E32)</f>
        <v>14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14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WB  (volume &amp; class)'!C33:E33)</f>
        <v>13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13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WB  (volume &amp; class)'!C34:E34)</f>
        <v>5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5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WB  (volume &amp; class)'!C35:E35)</f>
        <v>0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WB  (volume &amp; class)'!C36:E36)</f>
        <v>2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2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WB  (volume &amp; class)'!C39:E39)</f>
        <v>0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WB  (volume &amp; class)'!C40:E40)</f>
        <v>1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WB  (volume &amp; class)'!C41:E41)</f>
        <v>5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5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WB  (volume &amp; class)'!C42:E42)</f>
        <v>14</v>
      </c>
      <c r="F42" s="2">
        <f>SUM('48 Hours - WB  (volume &amp; class)'!F42:I42)</f>
        <v>2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16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WB  (volume &amp; class)'!C43:E43)</f>
        <v>35</v>
      </c>
      <c r="F43" s="2">
        <f>SUM('48 Hours - WB  (volume &amp; class)'!F43:I43)</f>
        <v>5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1">
        <f t="shared" si="1"/>
        <v>40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WB  (volume &amp; class)'!C44:E44)</f>
        <v>15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1">
        <f t="shared" si="1"/>
        <v>15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WB  (volume &amp; class)'!C45:E45)</f>
        <v>8</v>
      </c>
      <c r="F45" s="2">
        <f>SUM('48 Hours - WB  (volume &amp; class)'!F45:I45)</f>
        <v>1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9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WB  (volume &amp; class)'!C46:E46)</f>
        <v>8</v>
      </c>
      <c r="F46" s="2">
        <f>SUM('48 Hours - WB  (volume &amp; class)'!F46:I46)</f>
        <v>6</v>
      </c>
      <c r="G46" s="2">
        <f>SUM('48 Hours - WB  (volume &amp; class)'!J46:L46)</f>
        <v>1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15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WB  (volume &amp; class)'!C47:E47)</f>
        <v>14</v>
      </c>
      <c r="F47" s="2">
        <f>SUM('48 Hours - WB  (volume &amp; class)'!F47:I47)</f>
        <v>4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1">
        <f t="shared" si="1"/>
        <v>18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WB  (volume &amp; class)'!C48:E48)</f>
        <v>14</v>
      </c>
      <c r="F48" s="2">
        <f>SUM('48 Hours - WB  (volume &amp; class)'!F48:I48)</f>
        <v>3</v>
      </c>
      <c r="G48" s="2">
        <f>SUM('48 Hours - WB  (volume &amp; class)'!J48:L48)</f>
        <v>2</v>
      </c>
      <c r="H48" s="2">
        <f>SUM('48 Hours - WB  (volume &amp; class)'!M48:O48)</f>
        <v>0</v>
      </c>
      <c r="I48" s="2">
        <f>'48 Hours - WB  (volume &amp; class)'!P48</f>
        <v>4</v>
      </c>
      <c r="J48" s="61">
        <f t="shared" si="1"/>
        <v>23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WB  (volume &amp; class)'!C49:E49)</f>
        <v>11</v>
      </c>
      <c r="F49" s="2">
        <f>SUM('48 Hours - WB  (volume &amp; class)'!F49:I49)</f>
        <v>5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16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WB  (volume &amp; class)'!C50:E50)</f>
        <v>29</v>
      </c>
      <c r="F50" s="2">
        <f>SUM('48 Hours - WB  (volume &amp; class)'!F50:I50)</f>
        <v>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30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WB  (volume &amp; class)'!C51:E51)</f>
        <v>30</v>
      </c>
      <c r="F51" s="2">
        <f>SUM('48 Hours - WB  (volume &amp; class)'!F51:I51)</f>
        <v>5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1">
        <f t="shared" si="1"/>
        <v>35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WB  (volume &amp; class)'!C52:E52)</f>
        <v>36</v>
      </c>
      <c r="F52" s="2">
        <f>SUM('48 Hours - WB  (volume &amp; class)'!F52:I52)</f>
        <v>3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61">
        <f t="shared" si="1"/>
        <v>39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WB  (volume &amp; class)'!C53:E53)</f>
        <v>32</v>
      </c>
      <c r="F53" s="2">
        <f>SUM('48 Hours - WB  (volume &amp; class)'!F53:I53)</f>
        <v>2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1">
        <f t="shared" si="1"/>
        <v>34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WB  (volume &amp; class)'!C54:E54)</f>
        <v>20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20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WB  (volume &amp; class)'!C55:E55)</f>
        <v>13</v>
      </c>
      <c r="F55" s="2">
        <f>SUM('48 Hours - WB  (volume &amp; class)'!F55:I55)</f>
        <v>1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1">
        <f t="shared" si="1"/>
        <v>14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WB  (volume &amp; class)'!C56:E56)</f>
        <v>10</v>
      </c>
      <c r="F56" s="2">
        <f>SUM('48 Hours - WB  (volume &amp; class)'!F56:I56)</f>
        <v>1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11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WB  (volume &amp; class)'!C57:E57)</f>
        <v>6</v>
      </c>
      <c r="F57" s="2">
        <f>SUM('48 Hours - WB  (volume &amp; class)'!F57:I57)</f>
        <v>1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7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WB  (volume &amp; class)'!C58:E58)</f>
        <v>6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6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WB  (volume &amp; class)'!C59:E59)</f>
        <v>1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1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642</v>
      </c>
      <c r="F61" s="64">
        <f t="shared" ref="F61:J61" si="3">SUM(F12:F59)</f>
        <v>67</v>
      </c>
      <c r="G61" s="64">
        <f t="shared" si="3"/>
        <v>8</v>
      </c>
      <c r="H61" s="64">
        <f t="shared" si="3"/>
        <v>0</v>
      </c>
      <c r="I61" s="64">
        <f t="shared" si="3"/>
        <v>6</v>
      </c>
      <c r="J61" s="64">
        <f t="shared" si="3"/>
        <v>723</v>
      </c>
    </row>
    <row r="62" spans="1:14" s="52" customFormat="1" ht="15" x14ac:dyDescent="0.25">
      <c r="C62" s="97" t="s">
        <v>6</v>
      </c>
      <c r="D62" s="98"/>
      <c r="E62" s="65">
        <f>E61/$J$61</f>
        <v>0.88796680497925307</v>
      </c>
      <c r="F62" s="65">
        <f t="shared" ref="F62:I62" si="4">F61/$J$61</f>
        <v>9.2669432918395578E-2</v>
      </c>
      <c r="G62" s="65">
        <f t="shared" si="4"/>
        <v>1.1065006915629323E-2</v>
      </c>
      <c r="H62" s="65">
        <f t="shared" si="4"/>
        <v>0</v>
      </c>
      <c r="I62" s="65">
        <f t="shared" si="4"/>
        <v>8.2987551867219917E-3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331</v>
      </c>
      <c r="F64" s="64">
        <f t="shared" ref="F64:I64" si="5">SUM(F12:F35)</f>
        <v>27</v>
      </c>
      <c r="G64" s="64">
        <f t="shared" si="5"/>
        <v>5</v>
      </c>
      <c r="H64" s="64">
        <f t="shared" si="5"/>
        <v>0</v>
      </c>
      <c r="I64" s="64">
        <f t="shared" si="5"/>
        <v>2</v>
      </c>
      <c r="J64" s="64">
        <f>SUM(J12:J35)</f>
        <v>365</v>
      </c>
    </row>
    <row r="65" spans="3:10" s="52" customFormat="1" ht="15" x14ac:dyDescent="0.25">
      <c r="C65" s="97" t="s">
        <v>6</v>
      </c>
      <c r="D65" s="98"/>
      <c r="E65" s="65">
        <f>E64/$J$64</f>
        <v>0.9068493150684932</v>
      </c>
      <c r="F65" s="65">
        <f t="shared" ref="F65:I65" si="6">F64/$J$64</f>
        <v>7.3972602739726029E-2</v>
      </c>
      <c r="G65" s="65">
        <f t="shared" si="6"/>
        <v>1.3698630136986301E-2</v>
      </c>
      <c r="H65" s="65">
        <f t="shared" si="6"/>
        <v>0</v>
      </c>
      <c r="I65" s="65">
        <f t="shared" si="6"/>
        <v>5.4794520547945206E-3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311</v>
      </c>
      <c r="F67" s="64">
        <f t="shared" ref="F67:J67" si="7">SUM(F36:F59)</f>
        <v>40</v>
      </c>
      <c r="G67" s="64">
        <f t="shared" si="7"/>
        <v>3</v>
      </c>
      <c r="H67" s="64">
        <f t="shared" si="7"/>
        <v>0</v>
      </c>
      <c r="I67" s="64">
        <f t="shared" si="7"/>
        <v>4</v>
      </c>
      <c r="J67" s="64">
        <f t="shared" si="7"/>
        <v>358</v>
      </c>
    </row>
    <row r="68" spans="3:10" s="52" customFormat="1" ht="15" x14ac:dyDescent="0.25">
      <c r="C68" s="97" t="s">
        <v>6</v>
      </c>
      <c r="D68" s="98"/>
      <c r="E68" s="65">
        <f>E67/$J$67</f>
        <v>0.86871508379888274</v>
      </c>
      <c r="F68" s="65">
        <f t="shared" ref="F68:I68" si="8">F67/$J$67</f>
        <v>0.11173184357541899</v>
      </c>
      <c r="G68" s="65">
        <f t="shared" si="8"/>
        <v>8.3798882681564244E-3</v>
      </c>
      <c r="H68" s="65">
        <f t="shared" si="8"/>
        <v>0</v>
      </c>
      <c r="I68" s="65">
        <f t="shared" si="8"/>
        <v>1.11731843575419E-2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321</v>
      </c>
      <c r="F70" s="64">
        <f t="shared" ref="F70:J70" si="9">F61/2</f>
        <v>33.5</v>
      </c>
      <c r="G70" s="64">
        <f t="shared" si="9"/>
        <v>4</v>
      </c>
      <c r="H70" s="64">
        <f t="shared" si="9"/>
        <v>0</v>
      </c>
      <c r="I70" s="64">
        <f t="shared" si="9"/>
        <v>3</v>
      </c>
      <c r="J70" s="64">
        <f t="shared" si="9"/>
        <v>361.5</v>
      </c>
    </row>
    <row r="71" spans="3:10" s="52" customFormat="1" ht="15" x14ac:dyDescent="0.25">
      <c r="C71" s="97" t="s">
        <v>6</v>
      </c>
      <c r="D71" s="98"/>
      <c r="E71" s="65">
        <f>E70/$J$70</f>
        <v>0.88796680497925307</v>
      </c>
      <c r="F71" s="65">
        <f t="shared" ref="F71:I71" si="10">F70/$J$70</f>
        <v>9.2669432918395578E-2</v>
      </c>
      <c r="G71" s="65">
        <f t="shared" si="10"/>
        <v>1.1065006915629323E-2</v>
      </c>
      <c r="H71" s="65">
        <f t="shared" si="10"/>
        <v>0</v>
      </c>
      <c r="I71" s="65">
        <f t="shared" si="10"/>
        <v>8.2987551867219917E-3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1048-2321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1002 (Spies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1002 (Spies Road)</v>
      </c>
      <c r="C4" s="99"/>
      <c r="D4" s="99"/>
      <c r="H4" s="101" t="s">
        <v>17</v>
      </c>
      <c r="I4" s="101"/>
      <c r="J4" s="101"/>
      <c r="K4" s="100" t="str">
        <f>'48 Hours (speed)'!O4</f>
        <v>466002C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</v>
      </c>
      <c r="E12" s="2">
        <f>'48 Hours - EB  (volume &amp; class)'!E12+'48 Hours - WB  (volume &amp; class)'!E12</f>
        <v>2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3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1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8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8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11</v>
      </c>
      <c r="E17" s="2">
        <f>'48 Hours - EB  (volume &amp; class)'!E17+'48 Hours - WB  (volume &amp; class)'!E17</f>
        <v>2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6">
        <f t="shared" si="1"/>
        <v>13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23</v>
      </c>
      <c r="E18" s="2">
        <f>'48 Hours - EB  (volume &amp; class)'!E18+'48 Hours - WB  (volume &amp; class)'!E18</f>
        <v>13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2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1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6">
        <f t="shared" si="1"/>
        <v>40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44</v>
      </c>
      <c r="E19" s="2">
        <f>'48 Hours - EB  (volume &amp; class)'!E19+'48 Hours - WB  (volume &amp; class)'!E19</f>
        <v>11</v>
      </c>
      <c r="F19" s="2">
        <f>'48 Hours - EB  (volume &amp; class)'!F19+'48 Hours - WB  (volume &amp; class)'!F19</f>
        <v>1</v>
      </c>
      <c r="G19" s="2">
        <f>'48 Hours - EB  (volume &amp; class)'!G19+'48 Hours - WB  (volume &amp; class)'!G19</f>
        <v>4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2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6">
        <f t="shared" si="1"/>
        <v>62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24</v>
      </c>
      <c r="E20" s="2">
        <f>'48 Hours - EB  (volume &amp; class)'!E20+'48 Hours - WB  (volume &amp; class)'!E20</f>
        <v>1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6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6">
        <f t="shared" si="1"/>
        <v>32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23</v>
      </c>
      <c r="E21" s="2">
        <f>'48 Hours - EB  (volume &amp; class)'!E21+'48 Hours - WB  (volume &amp; class)'!E21</f>
        <v>5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1</v>
      </c>
      <c r="Q21" s="46">
        <f t="shared" si="1"/>
        <v>30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18</v>
      </c>
      <c r="E22" s="2">
        <f>'48 Hours - EB  (volume &amp; class)'!E22+'48 Hours - WB  (volume &amp; class)'!E22</f>
        <v>7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1</v>
      </c>
      <c r="Q22" s="46">
        <f t="shared" si="1"/>
        <v>27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26</v>
      </c>
      <c r="E23" s="2">
        <f>'48 Hours - EB  (volume &amp; class)'!E23+'48 Hours - WB  (volume &amp; class)'!E23</f>
        <v>5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4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2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6">
        <f t="shared" si="1"/>
        <v>37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22</v>
      </c>
      <c r="E24" s="2">
        <f>'48 Hours - EB  (volume &amp; class)'!E24+'48 Hours - WB  (volume &amp; class)'!E24</f>
        <v>4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2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1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1</v>
      </c>
      <c r="Q24" s="46">
        <f t="shared" si="1"/>
        <v>30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21</v>
      </c>
      <c r="E25" s="2">
        <f>'48 Hours - EB  (volume &amp; class)'!E25+'48 Hours - WB  (volume &amp; class)'!E25</f>
        <v>3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5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1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6">
        <f t="shared" si="1"/>
        <v>30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28</v>
      </c>
      <c r="E26" s="2">
        <f>'48 Hours - EB  (volume &amp; class)'!E26+'48 Hours - WB  (volume &amp; class)'!E26</f>
        <v>8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5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1</v>
      </c>
      <c r="Q26" s="46">
        <f t="shared" si="1"/>
        <v>42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51</v>
      </c>
      <c r="E27" s="2">
        <f>'48 Hours - EB  (volume &amp; class)'!E27+'48 Hours - WB  (volume &amp; class)'!E27</f>
        <v>12</v>
      </c>
      <c r="F27" s="2">
        <f>'48 Hours - EB  (volume &amp; class)'!F27+'48 Hours - WB  (volume &amp; class)'!F27</f>
        <v>1</v>
      </c>
      <c r="G27" s="2">
        <f>'48 Hours - EB  (volume &amp; class)'!G27+'48 Hours - WB  (volume &amp; class)'!G27</f>
        <v>7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1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2</v>
      </c>
      <c r="Q27" s="46">
        <f t="shared" si="1"/>
        <v>74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50</v>
      </c>
      <c r="E28" s="2">
        <f>'48 Hours - EB  (volume &amp; class)'!E28+'48 Hours - WB  (volume &amp; class)'!E28</f>
        <v>8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6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1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1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2</v>
      </c>
      <c r="Q28" s="46">
        <f t="shared" si="1"/>
        <v>68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49</v>
      </c>
      <c r="E29" s="2">
        <f>'48 Hours - EB  (volume &amp; class)'!E29+'48 Hours - WB  (volume &amp; class)'!E29</f>
        <v>8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9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6">
        <f t="shared" si="1"/>
        <v>66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30</v>
      </c>
      <c r="E30" s="2">
        <f>'48 Hours - EB  (volume &amp; class)'!E30+'48 Hours - WB  (volume &amp; class)'!E30</f>
        <v>7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5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42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23</v>
      </c>
      <c r="E31" s="2">
        <f>'48 Hours - EB  (volume &amp; class)'!E31+'48 Hours - WB  (volume &amp; class)'!E31</f>
        <v>6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1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1</v>
      </c>
      <c r="Q31" s="46">
        <f t="shared" si="1"/>
        <v>31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21</v>
      </c>
      <c r="E32" s="2">
        <f>'48 Hours - EB  (volume &amp; class)'!E32+'48 Hours - WB  (volume &amp; class)'!E32</f>
        <v>4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1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26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20</v>
      </c>
      <c r="E33" s="2">
        <f>'48 Hours - EB  (volume &amp; class)'!E33+'48 Hours - WB  (volume &amp; class)'!E33</f>
        <v>5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6">
        <f t="shared" si="1"/>
        <v>25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6</v>
      </c>
      <c r="E34" s="2">
        <f>'48 Hours - EB  (volume &amp; class)'!E34+'48 Hours - WB  (volume &amp; class)'!E34</f>
        <v>3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1</v>
      </c>
      <c r="Q34" s="46">
        <f t="shared" si="1"/>
        <v>11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</v>
      </c>
      <c r="E35" s="2">
        <f>'48 Hours - EB  (volume &amp; class)'!E35+'48 Hours - WB  (volume &amp; class)'!E35</f>
        <v>0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3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3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2</v>
      </c>
      <c r="E37" s="2">
        <f>'48 Hours - EB  (volume &amp; class)'!E37+'48 Hours - WB  (volume &amp; class)'!E37</f>
        <v>2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4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1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0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9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6">
        <f t="shared" si="1"/>
        <v>9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17</v>
      </c>
      <c r="E41" s="2">
        <f>'48 Hours - EB  (volume &amp; class)'!E41+'48 Hours - WB  (volume &amp; class)'!E41</f>
        <v>1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1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19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16</v>
      </c>
      <c r="E42" s="2">
        <f>'48 Hours - EB  (volume &amp; class)'!E42+'48 Hours - WB  (volume &amp; class)'!E42</f>
        <v>14</v>
      </c>
      <c r="F42" s="2">
        <f>'48 Hours - EB  (volume &amp; class)'!F42+'48 Hours - WB  (volume &amp; class)'!F42</f>
        <v>1</v>
      </c>
      <c r="G42" s="2">
        <f>'48 Hours - EB  (volume &amp; class)'!G42+'48 Hours - WB  (volume &amp; class)'!G42</f>
        <v>1</v>
      </c>
      <c r="H42" s="2">
        <f>'48 Hours - EB  (volume &amp; class)'!H42+'48 Hours - WB  (volume &amp; class)'!H42</f>
        <v>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6">
        <f t="shared" si="1"/>
        <v>33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44</v>
      </c>
      <c r="E43" s="2">
        <f>'48 Hours - EB  (volume &amp; class)'!E43+'48 Hours - WB  (volume &amp; class)'!E43</f>
        <v>8</v>
      </c>
      <c r="F43" s="2">
        <f>'48 Hours - EB  (volume &amp; class)'!F43+'48 Hours - WB  (volume &amp; class)'!F43</f>
        <v>1</v>
      </c>
      <c r="G43" s="2">
        <f>'48 Hours - EB  (volume &amp; class)'!G43+'48 Hours - WB  (volume &amp; class)'!G43</f>
        <v>7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6">
        <f t="shared" si="1"/>
        <v>60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25</v>
      </c>
      <c r="E44" s="2">
        <f>'48 Hours - EB  (volume &amp; class)'!E44+'48 Hours - WB  (volume &amp; class)'!E44</f>
        <v>4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2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6">
        <f t="shared" si="1"/>
        <v>31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17</v>
      </c>
      <c r="E45" s="2">
        <f>'48 Hours - EB  (volume &amp; class)'!E45+'48 Hours - WB  (volume &amp; class)'!E45</f>
        <v>2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1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1</v>
      </c>
      <c r="P45" s="2">
        <f>'48 Hours - EB  (volume &amp; class)'!P45+'48 Hours - WB  (volume &amp; class)'!P45</f>
        <v>1</v>
      </c>
      <c r="Q45" s="46">
        <f t="shared" si="1"/>
        <v>22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16</v>
      </c>
      <c r="E46" s="2">
        <f>'48 Hours - EB  (volume &amp; class)'!E46+'48 Hours - WB  (volume &amp; class)'!E46</f>
        <v>5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8</v>
      </c>
      <c r="H46" s="2">
        <f>'48 Hours - EB  (volume &amp; class)'!H46+'48 Hours - WB  (volume &amp; class)'!H46</f>
        <v>2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1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6">
        <f t="shared" si="1"/>
        <v>32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17</v>
      </c>
      <c r="E47" s="2">
        <f>'48 Hours - EB  (volume &amp; class)'!E47+'48 Hours - WB  (volume &amp; class)'!E47</f>
        <v>8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9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6">
        <f t="shared" si="1"/>
        <v>34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16</v>
      </c>
      <c r="E48" s="2">
        <f>'48 Hours - EB  (volume &amp; class)'!E48+'48 Hours - WB  (volume &amp; class)'!E48</f>
        <v>13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4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1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6</v>
      </c>
      <c r="Q48" s="46">
        <f t="shared" si="1"/>
        <v>42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11</v>
      </c>
      <c r="E49" s="2">
        <f>'48 Hours - EB  (volume &amp; class)'!E49+'48 Hours - WB  (volume &amp; class)'!E49</f>
        <v>5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11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2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1</v>
      </c>
      <c r="Q49" s="46">
        <f t="shared" si="1"/>
        <v>30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32</v>
      </c>
      <c r="E50" s="2">
        <f>'48 Hours - EB  (volume &amp; class)'!E50+'48 Hours - WB  (volume &amp; class)'!E50</f>
        <v>9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2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1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6">
        <f t="shared" si="1"/>
        <v>44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EB  (volume &amp; class)'!C51+'48 Hours - WB  (volume &amp; class)'!C51</f>
        <v>1</v>
      </c>
      <c r="D51" s="2">
        <f>'48 Hours - EB  (volume &amp; class)'!D51+'48 Hours - WB  (volume &amp; class)'!D51</f>
        <v>47</v>
      </c>
      <c r="E51" s="2">
        <f>'48 Hours - EB  (volume &amp; class)'!E51+'48 Hours - WB  (volume &amp; class)'!E51</f>
        <v>9</v>
      </c>
      <c r="F51" s="2">
        <f>'48 Hours - EB  (volume &amp; class)'!F51+'48 Hours - WB  (volume &amp; class)'!F51</f>
        <v>1</v>
      </c>
      <c r="G51" s="2">
        <f>'48 Hours - EB  (volume &amp; class)'!G51+'48 Hours - WB  (volume &amp; class)'!G51</f>
        <v>7</v>
      </c>
      <c r="H51" s="2">
        <f>'48 Hours - EB  (volume &amp; class)'!H51+'48 Hours - WB  (volume &amp; class)'!H51</f>
        <v>3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1</v>
      </c>
      <c r="Q51" s="46">
        <f t="shared" si="1"/>
        <v>69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49</v>
      </c>
      <c r="E52" s="2">
        <f>'48 Hours - EB  (volume &amp; class)'!E52+'48 Hours - WB  (volume &amp; class)'!E52</f>
        <v>10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3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1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6">
        <f t="shared" si="1"/>
        <v>63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49</v>
      </c>
      <c r="E53" s="2">
        <f>'48 Hours - EB  (volume &amp; class)'!E53+'48 Hours - WB  (volume &amp; class)'!E53</f>
        <v>11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7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6">
        <f t="shared" si="1"/>
        <v>67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32</v>
      </c>
      <c r="E54" s="2">
        <f>'48 Hours - EB  (volume &amp; class)'!E54+'48 Hours - WB  (volume &amp; class)'!E54</f>
        <v>8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6">
        <f t="shared" si="1"/>
        <v>41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16</v>
      </c>
      <c r="E55" s="2">
        <f>'48 Hours - EB  (volume &amp; class)'!E55+'48 Hours - WB  (volume &amp; class)'!E55</f>
        <v>9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4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6">
        <f t="shared" si="1"/>
        <v>29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34</v>
      </c>
      <c r="E56" s="2">
        <f>'48 Hours - EB  (volume &amp; class)'!E56+'48 Hours - WB  (volume &amp; class)'!E56</f>
        <v>3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3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40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9</v>
      </c>
      <c r="E57" s="2">
        <f>'48 Hours - EB  (volume &amp; class)'!E57+'48 Hours - WB  (volume &amp; class)'!E57</f>
        <v>4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3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16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9</v>
      </c>
      <c r="E58" s="2">
        <f>'48 Hours - EB  (volume &amp; class)'!E58+'48 Hours - WB  (volume &amp; class)'!E58</f>
        <v>2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11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3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975</v>
      </c>
      <c r="E61" s="64">
        <f t="shared" si="3"/>
        <v>241</v>
      </c>
      <c r="F61" s="64">
        <f t="shared" si="3"/>
        <v>8</v>
      </c>
      <c r="G61" s="64">
        <f t="shared" si="3"/>
        <v>134</v>
      </c>
      <c r="H61" s="64">
        <f t="shared" si="3"/>
        <v>7</v>
      </c>
      <c r="I61" s="64">
        <f t="shared" si="3"/>
        <v>6</v>
      </c>
      <c r="J61" s="64">
        <f t="shared" si="3"/>
        <v>2</v>
      </c>
      <c r="K61" s="64">
        <f t="shared" si="3"/>
        <v>9</v>
      </c>
      <c r="L61" s="64">
        <f t="shared" si="3"/>
        <v>0</v>
      </c>
      <c r="M61" s="64">
        <f t="shared" si="3"/>
        <v>0</v>
      </c>
      <c r="N61" s="64">
        <f t="shared" si="3"/>
        <v>1</v>
      </c>
      <c r="O61" s="64">
        <f t="shared" si="3"/>
        <v>1</v>
      </c>
      <c r="P61" s="64">
        <f t="shared" si="3"/>
        <v>19</v>
      </c>
      <c r="Q61" s="64">
        <f t="shared" si="3"/>
        <v>1404</v>
      </c>
    </row>
    <row r="62" spans="1:17" s="52" customFormat="1" ht="15" x14ac:dyDescent="0.25">
      <c r="A62" s="97" t="s">
        <v>6</v>
      </c>
      <c r="B62" s="98"/>
      <c r="C62" s="65">
        <f>C61/$Q$61</f>
        <v>7.1225071225071229E-4</v>
      </c>
      <c r="D62" s="65">
        <f t="shared" ref="D62:P62" si="4">D61/$Q$61</f>
        <v>0.69444444444444442</v>
      </c>
      <c r="E62" s="65">
        <f t="shared" si="4"/>
        <v>0.17165242165242164</v>
      </c>
      <c r="F62" s="65">
        <f t="shared" si="4"/>
        <v>5.6980056980056983E-3</v>
      </c>
      <c r="G62" s="65">
        <f t="shared" si="4"/>
        <v>9.5441595441595445E-2</v>
      </c>
      <c r="H62" s="65">
        <f t="shared" si="4"/>
        <v>4.9857549857549857E-3</v>
      </c>
      <c r="I62" s="65">
        <f t="shared" si="4"/>
        <v>4.2735042735042739E-3</v>
      </c>
      <c r="J62" s="65">
        <f t="shared" si="4"/>
        <v>1.4245014245014246E-3</v>
      </c>
      <c r="K62" s="65">
        <f t="shared" si="4"/>
        <v>6.41025641025641E-3</v>
      </c>
      <c r="L62" s="65">
        <f t="shared" si="4"/>
        <v>0</v>
      </c>
      <c r="M62" s="65">
        <f t="shared" si="4"/>
        <v>0</v>
      </c>
      <c r="N62" s="65">
        <f t="shared" si="4"/>
        <v>7.1225071225071229E-4</v>
      </c>
      <c r="O62" s="65">
        <f t="shared" si="4"/>
        <v>7.1225071225071229E-4</v>
      </c>
      <c r="P62" s="65">
        <f t="shared" si="4"/>
        <v>1.3532763532763533E-2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501</v>
      </c>
      <c r="E64" s="64">
        <f t="shared" si="5"/>
        <v>114</v>
      </c>
      <c r="F64" s="64">
        <f t="shared" si="5"/>
        <v>4</v>
      </c>
      <c r="G64" s="64">
        <f t="shared" si="5"/>
        <v>60</v>
      </c>
      <c r="H64" s="64">
        <f t="shared" si="5"/>
        <v>0</v>
      </c>
      <c r="I64" s="64">
        <f t="shared" si="5"/>
        <v>2</v>
      </c>
      <c r="J64" s="64">
        <f t="shared" si="5"/>
        <v>1</v>
      </c>
      <c r="K64" s="64">
        <f t="shared" si="5"/>
        <v>7</v>
      </c>
      <c r="L64" s="64">
        <f t="shared" si="5"/>
        <v>0</v>
      </c>
      <c r="M64" s="64">
        <f t="shared" si="5"/>
        <v>0</v>
      </c>
      <c r="N64" s="64">
        <f t="shared" si="5"/>
        <v>1</v>
      </c>
      <c r="O64" s="64">
        <f t="shared" si="5"/>
        <v>0</v>
      </c>
      <c r="P64" s="64">
        <f t="shared" si="5"/>
        <v>10</v>
      </c>
      <c r="Q64" s="64">
        <f t="shared" si="5"/>
        <v>700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0.71571428571428575</v>
      </c>
      <c r="E65" s="65">
        <f t="shared" si="6"/>
        <v>0.16285714285714287</v>
      </c>
      <c r="F65" s="65">
        <f t="shared" si="6"/>
        <v>5.7142857142857143E-3</v>
      </c>
      <c r="G65" s="65">
        <f t="shared" si="6"/>
        <v>8.5714285714285715E-2</v>
      </c>
      <c r="H65" s="65">
        <f t="shared" si="6"/>
        <v>0</v>
      </c>
      <c r="I65" s="65">
        <f t="shared" si="6"/>
        <v>2.8571428571428571E-3</v>
      </c>
      <c r="J65" s="65">
        <f t="shared" si="6"/>
        <v>1.4285714285714286E-3</v>
      </c>
      <c r="K65" s="65">
        <f t="shared" si="6"/>
        <v>0.01</v>
      </c>
      <c r="L65" s="65">
        <f t="shared" si="6"/>
        <v>0</v>
      </c>
      <c r="M65" s="65">
        <f t="shared" si="6"/>
        <v>0</v>
      </c>
      <c r="N65" s="65">
        <f t="shared" si="6"/>
        <v>1.4285714285714286E-3</v>
      </c>
      <c r="O65" s="65">
        <f t="shared" si="6"/>
        <v>0</v>
      </c>
      <c r="P65" s="65">
        <f t="shared" si="6"/>
        <v>1.4285714285714285E-2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474</v>
      </c>
      <c r="E67" s="64">
        <f t="shared" si="7"/>
        <v>127</v>
      </c>
      <c r="F67" s="64">
        <f t="shared" si="7"/>
        <v>4</v>
      </c>
      <c r="G67" s="64">
        <f t="shared" si="7"/>
        <v>74</v>
      </c>
      <c r="H67" s="64">
        <f t="shared" si="7"/>
        <v>7</v>
      </c>
      <c r="I67" s="64">
        <f t="shared" si="7"/>
        <v>4</v>
      </c>
      <c r="J67" s="64">
        <f t="shared" si="7"/>
        <v>1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1</v>
      </c>
      <c r="P67" s="64">
        <f t="shared" si="7"/>
        <v>9</v>
      </c>
      <c r="Q67" s="64">
        <f t="shared" si="7"/>
        <v>704</v>
      </c>
    </row>
    <row r="68" spans="1:17" s="52" customFormat="1" ht="15" x14ac:dyDescent="0.25">
      <c r="A68" s="97" t="s">
        <v>6</v>
      </c>
      <c r="B68" s="98"/>
      <c r="C68" s="65">
        <f>C67/$Q$67</f>
        <v>1.4204545454545455E-3</v>
      </c>
      <c r="D68" s="65">
        <f t="shared" ref="D68:P68" si="8">D67/$Q$67</f>
        <v>0.67329545454545459</v>
      </c>
      <c r="E68" s="65">
        <f t="shared" si="8"/>
        <v>0.18039772727272727</v>
      </c>
      <c r="F68" s="65">
        <f t="shared" si="8"/>
        <v>5.681818181818182E-3</v>
      </c>
      <c r="G68" s="65">
        <f t="shared" si="8"/>
        <v>0.10511363636363637</v>
      </c>
      <c r="H68" s="65">
        <f t="shared" si="8"/>
        <v>9.943181818181818E-3</v>
      </c>
      <c r="I68" s="65">
        <f t="shared" si="8"/>
        <v>5.681818181818182E-3</v>
      </c>
      <c r="J68" s="65">
        <f t="shared" si="8"/>
        <v>1.4204545454545455E-3</v>
      </c>
      <c r="K68" s="65">
        <f t="shared" si="8"/>
        <v>2.840909090909091E-3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1.4204545454545455E-3</v>
      </c>
      <c r="P68" s="65">
        <f t="shared" si="8"/>
        <v>1.278409090909091E-2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487.5</v>
      </c>
      <c r="E70" s="64">
        <f t="shared" si="9"/>
        <v>120.5</v>
      </c>
      <c r="F70" s="64">
        <f t="shared" si="9"/>
        <v>4</v>
      </c>
      <c r="G70" s="64">
        <f t="shared" si="9"/>
        <v>67</v>
      </c>
      <c r="H70" s="64">
        <f t="shared" si="9"/>
        <v>3.5</v>
      </c>
      <c r="I70" s="64">
        <f t="shared" si="9"/>
        <v>3</v>
      </c>
      <c r="J70" s="64">
        <f t="shared" si="9"/>
        <v>1</v>
      </c>
      <c r="K70" s="64">
        <f t="shared" si="9"/>
        <v>4.5</v>
      </c>
      <c r="L70" s="64">
        <f t="shared" si="9"/>
        <v>0</v>
      </c>
      <c r="M70" s="64">
        <f t="shared" si="9"/>
        <v>0</v>
      </c>
      <c r="N70" s="64">
        <f t="shared" si="9"/>
        <v>0.5</v>
      </c>
      <c r="O70" s="64">
        <f t="shared" si="9"/>
        <v>0.5</v>
      </c>
      <c r="P70" s="64">
        <f t="shared" si="9"/>
        <v>9.5</v>
      </c>
      <c r="Q70" s="64">
        <f t="shared" si="9"/>
        <v>702</v>
      </c>
    </row>
    <row r="71" spans="1:17" s="52" customFormat="1" ht="15" x14ac:dyDescent="0.25">
      <c r="A71" s="97" t="s">
        <v>6</v>
      </c>
      <c r="B71" s="98"/>
      <c r="C71" s="65">
        <f>C70/$Q$70</f>
        <v>7.1225071225071229E-4</v>
      </c>
      <c r="D71" s="65">
        <f t="shared" ref="D71:P71" si="10">D70/$Q$70</f>
        <v>0.69444444444444442</v>
      </c>
      <c r="E71" s="65">
        <f t="shared" si="10"/>
        <v>0.17165242165242164</v>
      </c>
      <c r="F71" s="65">
        <f t="shared" si="10"/>
        <v>5.6980056980056983E-3</v>
      </c>
      <c r="G71" s="65">
        <f t="shared" si="10"/>
        <v>9.5441595441595445E-2</v>
      </c>
      <c r="H71" s="65">
        <f t="shared" si="10"/>
        <v>4.9857549857549857E-3</v>
      </c>
      <c r="I71" s="65">
        <f t="shared" si="10"/>
        <v>4.2735042735042739E-3</v>
      </c>
      <c r="J71" s="65">
        <f t="shared" si="10"/>
        <v>1.4245014245014246E-3</v>
      </c>
      <c r="K71" s="65">
        <f t="shared" si="10"/>
        <v>6.41025641025641E-3</v>
      </c>
      <c r="L71" s="65">
        <f t="shared" si="10"/>
        <v>0</v>
      </c>
      <c r="M71" s="65">
        <f t="shared" si="10"/>
        <v>0</v>
      </c>
      <c r="N71" s="65">
        <f t="shared" si="10"/>
        <v>7.1225071225071229E-4</v>
      </c>
      <c r="O71" s="65">
        <f t="shared" si="10"/>
        <v>7.1225071225071229E-4</v>
      </c>
      <c r="P71" s="65">
        <f t="shared" si="10"/>
        <v>1.3532763532763533E-2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D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1048-2321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1002 (Spies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1002 (Spies Road)</v>
      </c>
      <c r="C4" s="99"/>
      <c r="D4" s="99"/>
      <c r="F4" s="101" t="s">
        <v>17</v>
      </c>
      <c r="G4" s="101"/>
      <c r="H4" s="114" t="str">
        <f>'48 Hours (speed)'!O4</f>
        <v>466002C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EB  FHWA Classes'!E12+'48 Hours - WB  FHWA Classes'!E12</f>
        <v>3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3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EB  FHWA Classes'!E14+'48 Hours - WB  FHWA Classes'!E14</f>
        <v>1</v>
      </c>
      <c r="F14" s="2">
        <f>'48 Hours - EB  FHWA Classes'!F14+'48 Hours - WB  FHWA Classes'!F14</f>
        <v>1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EB  FHWA Classes'!E16+'48 Hours - WB  FHWA Classes'!E16</f>
        <v>8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8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EB  FHWA Classes'!E17+'48 Hours - WB  FHWA Classes'!E17</f>
        <v>13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1">
        <f t="shared" si="1"/>
        <v>13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EB  FHWA Classes'!E18+'48 Hours - WB  FHWA Classes'!E18</f>
        <v>36</v>
      </c>
      <c r="F18" s="2">
        <f>'48 Hours - EB  FHWA Classes'!F18+'48 Hours - WB  FHWA Classes'!F18</f>
        <v>4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1">
        <f t="shared" si="1"/>
        <v>40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EB  FHWA Classes'!E19+'48 Hours - WB  FHWA Classes'!E19</f>
        <v>55</v>
      </c>
      <c r="F19" s="2">
        <f>'48 Hours - EB  FHWA Classes'!F19+'48 Hours - WB  FHWA Classes'!F19</f>
        <v>5</v>
      </c>
      <c r="G19" s="2">
        <f>'48 Hours - EB  FHWA Classes'!G19+'48 Hours - WB  FHWA Classes'!G19</f>
        <v>2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1">
        <f t="shared" si="1"/>
        <v>62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EB  FHWA Classes'!E20+'48 Hours - WB  FHWA Classes'!E20</f>
        <v>25</v>
      </c>
      <c r="F20" s="2">
        <f>'48 Hours - EB  FHWA Classes'!F20+'48 Hours - WB  FHWA Classes'!F20</f>
        <v>6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1">
        <f t="shared" si="1"/>
        <v>32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EB  FHWA Classes'!E21+'48 Hours - WB  FHWA Classes'!E21</f>
        <v>28</v>
      </c>
      <c r="F21" s="2">
        <f>'48 Hours - EB  FHWA Classes'!F21+'48 Hours - WB  FHWA Classes'!F21</f>
        <v>1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1</v>
      </c>
      <c r="J21" s="61">
        <f t="shared" si="1"/>
        <v>30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EB  FHWA Classes'!E22+'48 Hours - WB  FHWA Classes'!E22</f>
        <v>25</v>
      </c>
      <c r="F22" s="2">
        <f>'48 Hours - EB  FHWA Classes'!F22+'48 Hours - WB  FHWA Classes'!F22</f>
        <v>1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1</v>
      </c>
      <c r="J22" s="61">
        <f t="shared" si="1"/>
        <v>27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EB  FHWA Classes'!E23+'48 Hours - WB  FHWA Classes'!E23</f>
        <v>31</v>
      </c>
      <c r="F23" s="2">
        <f>'48 Hours - EB  FHWA Classes'!F23+'48 Hours - WB  FHWA Classes'!F23</f>
        <v>4</v>
      </c>
      <c r="G23" s="2">
        <f>'48 Hours - EB  FHWA Classes'!G23+'48 Hours - WB  FHWA Classes'!G23</f>
        <v>2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1">
        <f t="shared" si="1"/>
        <v>37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EB  FHWA Classes'!E24+'48 Hours - WB  FHWA Classes'!E24</f>
        <v>26</v>
      </c>
      <c r="F24" s="2">
        <f>'48 Hours - EB  FHWA Classes'!F24+'48 Hours - WB  FHWA Classes'!F24</f>
        <v>2</v>
      </c>
      <c r="G24" s="2">
        <f>'48 Hours - EB  FHWA Classes'!G24+'48 Hours - WB  FHWA Classes'!G24</f>
        <v>1</v>
      </c>
      <c r="H24" s="2">
        <f>'48 Hours - EB  FHWA Classes'!H24+'48 Hours - WB  FHWA Classes'!H24</f>
        <v>0</v>
      </c>
      <c r="I24" s="2">
        <f>'48 Hours - EB  FHWA Classes'!I24+'48 Hours - WB  FHWA Classes'!I24</f>
        <v>1</v>
      </c>
      <c r="J24" s="61">
        <f t="shared" si="1"/>
        <v>30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EB  FHWA Classes'!E25+'48 Hours - WB  FHWA Classes'!E25</f>
        <v>24</v>
      </c>
      <c r="F25" s="2">
        <f>'48 Hours - EB  FHWA Classes'!F25+'48 Hours - WB  FHWA Classes'!F25</f>
        <v>5</v>
      </c>
      <c r="G25" s="2">
        <f>'48 Hours - EB  FHWA Classes'!G25+'48 Hours - WB  FHWA Classes'!G25</f>
        <v>1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1">
        <f t="shared" si="1"/>
        <v>30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EB  FHWA Classes'!E26+'48 Hours - WB  FHWA Classes'!E26</f>
        <v>36</v>
      </c>
      <c r="F26" s="2">
        <f>'48 Hours - EB  FHWA Classes'!F26+'48 Hours - WB  FHWA Classes'!F26</f>
        <v>5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1</v>
      </c>
      <c r="J26" s="61">
        <f t="shared" si="1"/>
        <v>42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EB  FHWA Classes'!E27+'48 Hours - WB  FHWA Classes'!E27</f>
        <v>63</v>
      </c>
      <c r="F27" s="2">
        <f>'48 Hours - EB  FHWA Classes'!F27+'48 Hours - WB  FHWA Classes'!F27</f>
        <v>8</v>
      </c>
      <c r="G27" s="2">
        <f>'48 Hours - EB  FHWA Classes'!G27+'48 Hours - WB  FHWA Classes'!G27</f>
        <v>0</v>
      </c>
      <c r="H27" s="2">
        <f>'48 Hours - EB  FHWA Classes'!H27+'48 Hours - WB  FHWA Classes'!H27</f>
        <v>1</v>
      </c>
      <c r="I27" s="2">
        <f>'48 Hours - EB  FHWA Classes'!I27+'48 Hours - WB  FHWA Classes'!I27</f>
        <v>2</v>
      </c>
      <c r="J27" s="61">
        <f t="shared" si="1"/>
        <v>74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EB  FHWA Classes'!E28+'48 Hours - WB  FHWA Classes'!E28</f>
        <v>58</v>
      </c>
      <c r="F28" s="2">
        <f>'48 Hours - EB  FHWA Classes'!F28+'48 Hours - WB  FHWA Classes'!F28</f>
        <v>7</v>
      </c>
      <c r="G28" s="2">
        <f>'48 Hours - EB  FHWA Classes'!G28+'48 Hours - WB  FHWA Classes'!G28</f>
        <v>1</v>
      </c>
      <c r="H28" s="2">
        <f>'48 Hours - EB  FHWA Classes'!H28+'48 Hours - WB  FHWA Classes'!H28</f>
        <v>0</v>
      </c>
      <c r="I28" s="2">
        <f>'48 Hours - EB  FHWA Classes'!I28+'48 Hours - WB  FHWA Classes'!I28</f>
        <v>2</v>
      </c>
      <c r="J28" s="61">
        <f t="shared" si="1"/>
        <v>68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EB  FHWA Classes'!E29+'48 Hours - WB  FHWA Classes'!E29</f>
        <v>57</v>
      </c>
      <c r="F29" s="2">
        <f>'48 Hours - EB  FHWA Classes'!F29+'48 Hours - WB  FHWA Classes'!F29</f>
        <v>9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1">
        <f t="shared" si="1"/>
        <v>66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EB  FHWA Classes'!E30+'48 Hours - WB  FHWA Classes'!E30</f>
        <v>37</v>
      </c>
      <c r="F30" s="2">
        <f>'48 Hours - EB  FHWA Classes'!F30+'48 Hours - WB  FHWA Classes'!F30</f>
        <v>5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42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EB  FHWA Classes'!E31+'48 Hours - WB  FHWA Classes'!E31</f>
        <v>29</v>
      </c>
      <c r="F31" s="2">
        <f>'48 Hours - EB  FHWA Classes'!F31+'48 Hours - WB  FHWA Classes'!F31</f>
        <v>1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1</v>
      </c>
      <c r="J31" s="61">
        <f t="shared" si="1"/>
        <v>31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EB  FHWA Classes'!E32+'48 Hours - WB  FHWA Classes'!E32</f>
        <v>25</v>
      </c>
      <c r="F32" s="2">
        <f>'48 Hours - EB  FHWA Classes'!F32+'48 Hours - WB  FHWA Classes'!F32</f>
        <v>1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26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EB  FHWA Classes'!E33+'48 Hours - WB  FHWA Classes'!E33</f>
        <v>25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1">
        <f t="shared" si="1"/>
        <v>25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EB  FHWA Classes'!E34+'48 Hours - WB  FHWA Classes'!E34</f>
        <v>9</v>
      </c>
      <c r="F34" s="2">
        <f>'48 Hours - EB  FHWA Classes'!F34+'48 Hours - WB  FHWA Classes'!F34</f>
        <v>1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1</v>
      </c>
      <c r="J34" s="61">
        <f t="shared" si="1"/>
        <v>11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EB  FHWA Classes'!E35+'48 Hours - WB  FHWA Classes'!E35</f>
        <v>1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EB  FHWA Classes'!E36+'48 Hours - WB  FHWA Classes'!E36</f>
        <v>3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3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EB  FHWA Classes'!E37+'48 Hours - WB  FHWA Classes'!E37</f>
        <v>4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4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EB  FHWA Classes'!E38+'48 Hours - WB  FHWA Classes'!E38</f>
        <v>1</v>
      </c>
      <c r="F38" s="2">
        <f>'48 Hours - EB  FHWA Classes'!F38+'48 Hours - WB  FHWA Classes'!F38</f>
        <v>1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EB  FHWA Classes'!E39+'48 Hours - WB  FHWA Classes'!E39</f>
        <v>0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EB  FHWA Classes'!E40+'48 Hours - WB  FHWA Classes'!E40</f>
        <v>9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1">
        <f t="shared" si="1"/>
        <v>9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EB  FHWA Classes'!E41+'48 Hours - WB  FHWA Classes'!E41</f>
        <v>18</v>
      </c>
      <c r="F41" s="2">
        <f>'48 Hours - EB  FHWA Classes'!F41+'48 Hours - WB  FHWA Classes'!F41</f>
        <v>1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19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EB  FHWA Classes'!E42+'48 Hours - WB  FHWA Classes'!E42</f>
        <v>30</v>
      </c>
      <c r="F42" s="2">
        <f>'48 Hours - EB  FHWA Classes'!F42+'48 Hours - WB  FHWA Classes'!F42</f>
        <v>3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1">
        <f t="shared" si="1"/>
        <v>33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EB  FHWA Classes'!E43+'48 Hours - WB  FHWA Classes'!E43</f>
        <v>52</v>
      </c>
      <c r="F43" s="2">
        <f>'48 Hours - EB  FHWA Classes'!F43+'48 Hours - WB  FHWA Classes'!F43</f>
        <v>8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1">
        <f t="shared" si="1"/>
        <v>60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EB  FHWA Classes'!E44+'48 Hours - WB  FHWA Classes'!E44</f>
        <v>29</v>
      </c>
      <c r="F44" s="2">
        <f>'48 Hours - EB  FHWA Classes'!F44+'48 Hours - WB  FHWA Classes'!F44</f>
        <v>2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1">
        <f t="shared" si="1"/>
        <v>31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EB  FHWA Classes'!E45+'48 Hours - WB  FHWA Classes'!E45</f>
        <v>19</v>
      </c>
      <c r="F45" s="2">
        <f>'48 Hours - EB  FHWA Classes'!F45+'48 Hours - WB  FHWA Classes'!F45</f>
        <v>1</v>
      </c>
      <c r="G45" s="2">
        <f>'48 Hours - EB  FHWA Classes'!G45+'48 Hours - WB  FHWA Classes'!G45</f>
        <v>0</v>
      </c>
      <c r="H45" s="2">
        <f>'48 Hours - EB  FHWA Classes'!H45+'48 Hours - WB  FHWA Classes'!H45</f>
        <v>1</v>
      </c>
      <c r="I45" s="2">
        <f>'48 Hours - EB  FHWA Classes'!I45+'48 Hours - WB  FHWA Classes'!I45</f>
        <v>1</v>
      </c>
      <c r="J45" s="61">
        <f t="shared" si="1"/>
        <v>22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EB  FHWA Classes'!E46+'48 Hours - WB  FHWA Classes'!E46</f>
        <v>21</v>
      </c>
      <c r="F46" s="2">
        <f>'48 Hours - EB  FHWA Classes'!F46+'48 Hours - WB  FHWA Classes'!F46</f>
        <v>10</v>
      </c>
      <c r="G46" s="2">
        <f>'48 Hours - EB  FHWA Classes'!G46+'48 Hours - WB  FHWA Classes'!G46</f>
        <v>1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1">
        <f t="shared" si="1"/>
        <v>32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EB  FHWA Classes'!E47+'48 Hours - WB  FHWA Classes'!E47</f>
        <v>25</v>
      </c>
      <c r="F47" s="2">
        <f>'48 Hours - EB  FHWA Classes'!F47+'48 Hours - WB  FHWA Classes'!F47</f>
        <v>9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1">
        <f t="shared" si="1"/>
        <v>34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EB  FHWA Classes'!E48+'48 Hours - WB  FHWA Classes'!E48</f>
        <v>29</v>
      </c>
      <c r="F48" s="2">
        <f>'48 Hours - EB  FHWA Classes'!F48+'48 Hours - WB  FHWA Classes'!F48</f>
        <v>5</v>
      </c>
      <c r="G48" s="2">
        <f>'48 Hours - EB  FHWA Classes'!G48+'48 Hours - WB  FHWA Classes'!G48</f>
        <v>2</v>
      </c>
      <c r="H48" s="2">
        <f>'48 Hours - EB  FHWA Classes'!H48+'48 Hours - WB  FHWA Classes'!H48</f>
        <v>0</v>
      </c>
      <c r="I48" s="2">
        <f>'48 Hours - EB  FHWA Classes'!I48+'48 Hours - WB  FHWA Classes'!I48</f>
        <v>6</v>
      </c>
      <c r="J48" s="61">
        <f t="shared" si="1"/>
        <v>42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EB  FHWA Classes'!E49+'48 Hours - WB  FHWA Classes'!E49</f>
        <v>16</v>
      </c>
      <c r="F49" s="2">
        <f>'48 Hours - EB  FHWA Classes'!F49+'48 Hours - WB  FHWA Classes'!F49</f>
        <v>13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1</v>
      </c>
      <c r="J49" s="61">
        <f t="shared" si="1"/>
        <v>30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EB  FHWA Classes'!E50+'48 Hours - WB  FHWA Classes'!E50</f>
        <v>41</v>
      </c>
      <c r="F50" s="2">
        <f>'48 Hours - EB  FHWA Classes'!F50+'48 Hours - WB  FHWA Classes'!F50</f>
        <v>3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1">
        <f t="shared" si="1"/>
        <v>44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EB  FHWA Classes'!E51+'48 Hours - WB  FHWA Classes'!E51</f>
        <v>57</v>
      </c>
      <c r="F51" s="2">
        <f>'48 Hours - EB  FHWA Classes'!F51+'48 Hours - WB  FHWA Classes'!F51</f>
        <v>11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1</v>
      </c>
      <c r="J51" s="61">
        <f t="shared" si="1"/>
        <v>69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EB  FHWA Classes'!E52+'48 Hours - WB  FHWA Classes'!E52</f>
        <v>59</v>
      </c>
      <c r="F52" s="2">
        <f>'48 Hours - EB  FHWA Classes'!F52+'48 Hours - WB  FHWA Classes'!F52</f>
        <v>4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1">
        <f t="shared" si="1"/>
        <v>63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EB  FHWA Classes'!E53+'48 Hours - WB  FHWA Classes'!E53</f>
        <v>60</v>
      </c>
      <c r="F53" s="2">
        <f>'48 Hours - EB  FHWA Classes'!F53+'48 Hours - WB  FHWA Classes'!F53</f>
        <v>7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1">
        <f t="shared" si="1"/>
        <v>67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EB  FHWA Classes'!E54+'48 Hours - WB  FHWA Classes'!E54</f>
        <v>40</v>
      </c>
      <c r="F54" s="2">
        <f>'48 Hours - EB  FHWA Classes'!F54+'48 Hours - WB  FHWA Classes'!F54</f>
        <v>1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1">
        <f t="shared" si="1"/>
        <v>41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EB  FHWA Classes'!E55+'48 Hours - WB  FHWA Classes'!E55</f>
        <v>25</v>
      </c>
      <c r="F55" s="2">
        <f>'48 Hours - EB  FHWA Classes'!F55+'48 Hours - WB  FHWA Classes'!F55</f>
        <v>4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1">
        <f t="shared" si="1"/>
        <v>29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EB  FHWA Classes'!E56+'48 Hours - WB  FHWA Classes'!E56</f>
        <v>37</v>
      </c>
      <c r="F56" s="2">
        <f>'48 Hours - EB  FHWA Classes'!F56+'48 Hours - WB  FHWA Classes'!F56</f>
        <v>3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40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EB  FHWA Classes'!E57+'48 Hours - WB  FHWA Classes'!E57</f>
        <v>13</v>
      </c>
      <c r="F57" s="2">
        <f>'48 Hours - EB  FHWA Classes'!F57+'48 Hours - WB  FHWA Classes'!F57</f>
        <v>3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16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EB  FHWA Classes'!E58+'48 Hours - WB  FHWA Classes'!E58</f>
        <v>11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11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EB  FHWA Classes'!E59+'48 Hours - WB  FHWA Classes'!E59</f>
        <v>3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3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1217</v>
      </c>
      <c r="F61" s="64">
        <f t="shared" ref="F61:J61" si="3">SUM(F12:F59)</f>
        <v>155</v>
      </c>
      <c r="G61" s="64">
        <f t="shared" si="3"/>
        <v>11</v>
      </c>
      <c r="H61" s="64">
        <f t="shared" si="3"/>
        <v>2</v>
      </c>
      <c r="I61" s="64">
        <f t="shared" si="3"/>
        <v>19</v>
      </c>
      <c r="J61" s="64">
        <f t="shared" si="3"/>
        <v>1404</v>
      </c>
    </row>
    <row r="62" spans="1:14" s="52" customFormat="1" ht="15" x14ac:dyDescent="0.25">
      <c r="C62" s="97" t="s">
        <v>6</v>
      </c>
      <c r="D62" s="98"/>
      <c r="E62" s="65">
        <f>E61/$J$61</f>
        <v>0.86680911680911676</v>
      </c>
      <c r="F62" s="65">
        <f t="shared" ref="F62:I62" si="4">F61/$J$61</f>
        <v>0.1103988603988604</v>
      </c>
      <c r="G62" s="65">
        <f t="shared" si="4"/>
        <v>7.8347578347578353E-3</v>
      </c>
      <c r="H62" s="65">
        <f t="shared" si="4"/>
        <v>1.4245014245014246E-3</v>
      </c>
      <c r="I62" s="65">
        <f t="shared" si="4"/>
        <v>1.3532763532763533E-2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615</v>
      </c>
      <c r="F64" s="64">
        <f t="shared" ref="F64:I64" si="5">SUM(F12:F35)</f>
        <v>66</v>
      </c>
      <c r="G64" s="64">
        <f t="shared" si="5"/>
        <v>8</v>
      </c>
      <c r="H64" s="64">
        <f t="shared" si="5"/>
        <v>1</v>
      </c>
      <c r="I64" s="64">
        <f t="shared" si="5"/>
        <v>10</v>
      </c>
      <c r="J64" s="64">
        <f>SUM(J12:J35)</f>
        <v>700</v>
      </c>
    </row>
    <row r="65" spans="3:10" s="52" customFormat="1" ht="15" x14ac:dyDescent="0.25">
      <c r="C65" s="97" t="s">
        <v>6</v>
      </c>
      <c r="D65" s="98"/>
      <c r="E65" s="65">
        <f>E64/$J$64</f>
        <v>0.87857142857142856</v>
      </c>
      <c r="F65" s="65">
        <f t="shared" ref="F65:I65" si="6">F64/$J$64</f>
        <v>9.4285714285714292E-2</v>
      </c>
      <c r="G65" s="65">
        <f t="shared" si="6"/>
        <v>1.1428571428571429E-2</v>
      </c>
      <c r="H65" s="65">
        <f t="shared" si="6"/>
        <v>1.4285714285714286E-3</v>
      </c>
      <c r="I65" s="65">
        <f t="shared" si="6"/>
        <v>1.4285714285714285E-2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602</v>
      </c>
      <c r="F67" s="64">
        <f t="shared" ref="F67:J67" si="7">SUM(F36:F59)</f>
        <v>89</v>
      </c>
      <c r="G67" s="64">
        <f t="shared" si="7"/>
        <v>3</v>
      </c>
      <c r="H67" s="64">
        <f t="shared" si="7"/>
        <v>1</v>
      </c>
      <c r="I67" s="64">
        <f t="shared" si="7"/>
        <v>9</v>
      </c>
      <c r="J67" s="64">
        <f t="shared" si="7"/>
        <v>704</v>
      </c>
    </row>
    <row r="68" spans="3:10" s="52" customFormat="1" ht="15" x14ac:dyDescent="0.25">
      <c r="C68" s="97" t="s">
        <v>6</v>
      </c>
      <c r="D68" s="98"/>
      <c r="E68" s="65">
        <f>E67/$J$67</f>
        <v>0.85511363636363635</v>
      </c>
      <c r="F68" s="65">
        <f t="shared" ref="F68:I68" si="8">F67/$J$67</f>
        <v>0.12642045454545456</v>
      </c>
      <c r="G68" s="65">
        <f t="shared" si="8"/>
        <v>4.261363636363636E-3</v>
      </c>
      <c r="H68" s="65">
        <f t="shared" si="8"/>
        <v>1.4204545454545455E-3</v>
      </c>
      <c r="I68" s="65">
        <f t="shared" si="8"/>
        <v>1.278409090909091E-2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608.5</v>
      </c>
      <c r="F70" s="64">
        <f t="shared" ref="F70:J70" si="9">F61/2</f>
        <v>77.5</v>
      </c>
      <c r="G70" s="64">
        <f t="shared" si="9"/>
        <v>5.5</v>
      </c>
      <c r="H70" s="64">
        <f t="shared" si="9"/>
        <v>1</v>
      </c>
      <c r="I70" s="64">
        <f t="shared" si="9"/>
        <v>9.5</v>
      </c>
      <c r="J70" s="64">
        <f t="shared" si="9"/>
        <v>702</v>
      </c>
    </row>
    <row r="71" spans="3:10" s="52" customFormat="1" ht="15" x14ac:dyDescent="0.25">
      <c r="C71" s="97" t="s">
        <v>6</v>
      </c>
      <c r="D71" s="98"/>
      <c r="E71" s="65">
        <f>E70/$J$70</f>
        <v>0.86680911680911676</v>
      </c>
      <c r="F71" s="65">
        <f t="shared" ref="F71:I71" si="10">F70/$J$70</f>
        <v>0.1103988603988604</v>
      </c>
      <c r="G71" s="65">
        <f t="shared" si="10"/>
        <v>7.8347578347578353E-3</v>
      </c>
      <c r="H71" s="65">
        <f t="shared" si="10"/>
        <v>1.4245014245014246E-3</v>
      </c>
      <c r="I71" s="65">
        <f t="shared" si="10"/>
        <v>1.3532763532763533E-2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2019-10-07T03:33:55Z</dcterms:modified>
</cp:coreProperties>
</file>